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workbookProtection lockStructure="1"/>
  <bookViews>
    <workbookView xWindow="0" yWindow="0" windowWidth="16380" windowHeight="8190" tabRatio="211" activeTab="1"/>
  </bookViews>
  <sheets>
    <sheet name="Sheet1" sheetId="1" r:id="rId1"/>
    <sheet name="Sheet2" sheetId="2" r:id="rId2"/>
    <sheet name="Sheet3" sheetId="3" r:id="rId3"/>
  </sheets>
  <calcPr calcId="125725"/>
</workbook>
</file>

<file path=xl/calcChain.xml><?xml version="1.0" encoding="utf-8"?>
<calcChain xmlns="http://schemas.openxmlformats.org/spreadsheetml/2006/main">
  <c r="J54" i="2"/>
  <c r="E50"/>
  <c r="Q65"/>
  <c r="Q64"/>
  <c r="Q63"/>
  <c r="Q62"/>
  <c r="Q61"/>
  <c r="Q60"/>
  <c r="Q59"/>
  <c r="Q58"/>
  <c r="Q57"/>
  <c r="Q56"/>
  <c r="Q55"/>
  <c r="Q54"/>
  <c r="Q53"/>
  <c r="Q52"/>
  <c r="Q51"/>
  <c r="Q50"/>
  <c r="Q49"/>
  <c r="Q48"/>
  <c r="Q47"/>
  <c r="P65"/>
  <c r="P64"/>
  <c r="P63"/>
  <c r="P62"/>
  <c r="P61"/>
  <c r="P60"/>
  <c r="P59"/>
  <c r="P58"/>
  <c r="P57"/>
  <c r="P56"/>
  <c r="P55"/>
  <c r="P54"/>
  <c r="P53"/>
  <c r="P52"/>
  <c r="P51"/>
  <c r="P50"/>
  <c r="P49"/>
  <c r="P48"/>
  <c r="P47"/>
  <c r="O65"/>
  <c r="O64"/>
  <c r="O63"/>
  <c r="O62"/>
  <c r="O61"/>
  <c r="O60"/>
  <c r="O59"/>
  <c r="O58"/>
  <c r="O57"/>
  <c r="O56"/>
  <c r="O55"/>
  <c r="O54"/>
  <c r="O53"/>
  <c r="O52"/>
  <c r="O51"/>
  <c r="O50"/>
  <c r="O49"/>
  <c r="O48"/>
  <c r="O47"/>
  <c r="N65"/>
  <c r="N64"/>
  <c r="N63"/>
  <c r="N62"/>
  <c r="N61"/>
  <c r="N60"/>
  <c r="N59"/>
  <c r="N58"/>
  <c r="N57"/>
  <c r="N56"/>
  <c r="N55"/>
  <c r="N54"/>
  <c r="N53"/>
  <c r="N52"/>
  <c r="N51"/>
  <c r="N50"/>
  <c r="N49"/>
  <c r="N48"/>
  <c r="N47"/>
  <c r="M65"/>
  <c r="M64"/>
  <c r="M63"/>
  <c r="M62"/>
  <c r="M61"/>
  <c r="M60"/>
  <c r="M59"/>
  <c r="M58"/>
  <c r="M57"/>
  <c r="M56"/>
  <c r="M55"/>
  <c r="M54"/>
  <c r="M53"/>
  <c r="M52"/>
  <c r="M51"/>
  <c r="M50"/>
  <c r="M49"/>
  <c r="M48"/>
  <c r="M47"/>
  <c r="L65"/>
  <c r="L64"/>
  <c r="L63"/>
  <c r="L62"/>
  <c r="L61"/>
  <c r="L60"/>
  <c r="L59"/>
  <c r="L58"/>
  <c r="L57"/>
  <c r="L56"/>
  <c r="L55"/>
  <c r="L54"/>
  <c r="L53"/>
  <c r="L52"/>
  <c r="L51"/>
  <c r="L50"/>
  <c r="L49"/>
  <c r="L48"/>
  <c r="L47"/>
  <c r="K65"/>
  <c r="K64"/>
  <c r="K63"/>
  <c r="K62"/>
  <c r="K61"/>
  <c r="K60"/>
  <c r="K59"/>
  <c r="K58"/>
  <c r="K57"/>
  <c r="K56"/>
  <c r="K55"/>
  <c r="K54"/>
  <c r="K53"/>
  <c r="K52"/>
  <c r="K51"/>
  <c r="K50"/>
  <c r="K49"/>
  <c r="K48"/>
  <c r="K47"/>
  <c r="J65"/>
  <c r="J64"/>
  <c r="J63"/>
  <c r="J62"/>
  <c r="J61"/>
  <c r="J60"/>
  <c r="J59"/>
  <c r="J58"/>
  <c r="J57"/>
  <c r="J56"/>
  <c r="J55"/>
  <c r="J53"/>
  <c r="J52"/>
  <c r="J51"/>
  <c r="J50"/>
  <c r="J49"/>
  <c r="J48"/>
  <c r="J47"/>
  <c r="I65"/>
  <c r="I64"/>
  <c r="I63"/>
  <c r="I62"/>
  <c r="I61"/>
  <c r="I60"/>
  <c r="I59"/>
  <c r="I58"/>
  <c r="I57"/>
  <c r="I56"/>
  <c r="I55"/>
  <c r="I54"/>
  <c r="I53"/>
  <c r="I52"/>
  <c r="I51"/>
  <c r="I50"/>
  <c r="I49"/>
  <c r="I48"/>
  <c r="I47"/>
  <c r="H65"/>
  <c r="H64"/>
  <c r="H63"/>
  <c r="H62"/>
  <c r="H61"/>
  <c r="H60"/>
  <c r="H59"/>
  <c r="H58"/>
  <c r="H57"/>
  <c r="H56"/>
  <c r="H55"/>
  <c r="H54"/>
  <c r="H53"/>
  <c r="H52"/>
  <c r="H51"/>
  <c r="H50"/>
  <c r="H49"/>
  <c r="H48"/>
  <c r="H47"/>
  <c r="G65"/>
  <c r="G64"/>
  <c r="G63"/>
  <c r="G62"/>
  <c r="G61"/>
  <c r="G60"/>
  <c r="G59"/>
  <c r="G58"/>
  <c r="G57"/>
  <c r="G56"/>
  <c r="G55"/>
  <c r="G54"/>
  <c r="G53"/>
  <c r="G52"/>
  <c r="G51"/>
  <c r="G50"/>
  <c r="G49"/>
  <c r="G48"/>
  <c r="G47"/>
  <c r="F65"/>
  <c r="F64"/>
  <c r="F63"/>
  <c r="F62"/>
  <c r="F61"/>
  <c r="F60"/>
  <c r="F59"/>
  <c r="F58"/>
  <c r="F57"/>
  <c r="F56"/>
  <c r="F55"/>
  <c r="F54"/>
  <c r="F53"/>
  <c r="F52"/>
  <c r="F51"/>
  <c r="F50"/>
  <c r="F49"/>
  <c r="F48"/>
  <c r="F47"/>
  <c r="E65"/>
  <c r="E64"/>
  <c r="E63"/>
  <c r="E62"/>
  <c r="E61"/>
  <c r="E60"/>
  <c r="E59"/>
  <c r="E58"/>
  <c r="E57"/>
  <c r="E56"/>
  <c r="E55"/>
  <c r="E54"/>
  <c r="E53"/>
  <c r="E52"/>
  <c r="E51"/>
  <c r="E49"/>
  <c r="E48"/>
  <c r="E47"/>
  <c r="D65"/>
  <c r="D64"/>
  <c r="D63"/>
  <c r="D62"/>
  <c r="D61"/>
  <c r="D60"/>
  <c r="D59"/>
  <c r="D58"/>
  <c r="D57"/>
  <c r="D56"/>
  <c r="D55"/>
  <c r="D54"/>
  <c r="D53"/>
  <c r="D52"/>
  <c r="D51"/>
  <c r="D50"/>
  <c r="D49"/>
  <c r="D48"/>
  <c r="D47"/>
  <c r="C65"/>
  <c r="C64"/>
  <c r="C63"/>
  <c r="C62"/>
  <c r="C61"/>
  <c r="C60"/>
  <c r="C59"/>
  <c r="C58"/>
  <c r="C57"/>
  <c r="C56"/>
  <c r="C55"/>
  <c r="C54"/>
  <c r="C53"/>
  <c r="C52"/>
  <c r="C51"/>
  <c r="C50"/>
  <c r="C49"/>
  <c r="C48"/>
  <c r="C47"/>
  <c r="B65"/>
  <c r="B64"/>
  <c r="B63"/>
  <c r="B62"/>
  <c r="B61"/>
  <c r="B60"/>
  <c r="B59"/>
  <c r="B58"/>
  <c r="B57"/>
  <c r="B56"/>
  <c r="B55"/>
  <c r="B54"/>
  <c r="B53"/>
  <c r="B52"/>
  <c r="B51"/>
  <c r="B50"/>
  <c r="B49"/>
  <c r="B48"/>
  <c r="B47"/>
  <c r="B24" i="1"/>
  <c r="C24"/>
  <c r="D24"/>
  <c r="E24"/>
  <c r="F24"/>
  <c r="G24"/>
  <c r="H24"/>
  <c r="I24"/>
  <c r="J24"/>
  <c r="K24"/>
  <c r="L24"/>
  <c r="M24"/>
  <c r="N24"/>
  <c r="O24"/>
  <c r="P24"/>
  <c r="Q24"/>
  <c r="A25"/>
  <c r="B25"/>
  <c r="C25"/>
  <c r="D25"/>
  <c r="E25"/>
  <c r="F25"/>
  <c r="G25"/>
  <c r="H25"/>
  <c r="I25"/>
  <c r="J25"/>
  <c r="K25"/>
  <c r="L25"/>
  <c r="M25"/>
  <c r="N25"/>
  <c r="O25"/>
  <c r="P25"/>
  <c r="Q25"/>
  <c r="A26"/>
  <c r="B26"/>
  <c r="AL56" s="1"/>
  <c r="T56" s="1"/>
  <c r="T34" s="1"/>
  <c r="B143" s="1"/>
  <c r="C26"/>
  <c r="D26"/>
  <c r="AN56" s="1"/>
  <c r="V56" s="1"/>
  <c r="V34" s="1"/>
  <c r="D143" s="1"/>
  <c r="E26"/>
  <c r="F26"/>
  <c r="G26"/>
  <c r="H26"/>
  <c r="I26"/>
  <c r="J26"/>
  <c r="K26"/>
  <c r="L26"/>
  <c r="M26"/>
  <c r="N26"/>
  <c r="O26"/>
  <c r="P26"/>
  <c r="Q26"/>
  <c r="A27"/>
  <c r="B27"/>
  <c r="C27"/>
  <c r="D27"/>
  <c r="E27"/>
  <c r="F27"/>
  <c r="G27"/>
  <c r="H27"/>
  <c r="I27"/>
  <c r="J27"/>
  <c r="K27"/>
  <c r="L27"/>
  <c r="M27"/>
  <c r="N27"/>
  <c r="O27"/>
  <c r="P27"/>
  <c r="Q27"/>
  <c r="A28"/>
  <c r="B28"/>
  <c r="C28"/>
  <c r="D28"/>
  <c r="E28"/>
  <c r="F28"/>
  <c r="G28"/>
  <c r="H28"/>
  <c r="I28"/>
  <c r="J28"/>
  <c r="K28"/>
  <c r="L28"/>
  <c r="M28"/>
  <c r="N28"/>
  <c r="O28"/>
  <c r="P28"/>
  <c r="Q28"/>
  <c r="A29"/>
  <c r="B29"/>
  <c r="C29"/>
  <c r="D29"/>
  <c r="E29"/>
  <c r="F29"/>
  <c r="G29"/>
  <c r="H29"/>
  <c r="I29"/>
  <c r="J29"/>
  <c r="K29"/>
  <c r="L29"/>
  <c r="M29"/>
  <c r="N29"/>
  <c r="O29"/>
  <c r="P29"/>
  <c r="Q29"/>
  <c r="A30"/>
  <c r="B30"/>
  <c r="C30"/>
  <c r="D30"/>
  <c r="E30"/>
  <c r="F30"/>
  <c r="G30"/>
  <c r="H30"/>
  <c r="I30"/>
  <c r="J30"/>
  <c r="K30"/>
  <c r="L30"/>
  <c r="M30"/>
  <c r="N30"/>
  <c r="O30"/>
  <c r="P30"/>
  <c r="Q30"/>
  <c r="A31"/>
  <c r="B31"/>
  <c r="C31"/>
  <c r="D31"/>
  <c r="E31"/>
  <c r="F31"/>
  <c r="G31"/>
  <c r="H31"/>
  <c r="I31"/>
  <c r="J31"/>
  <c r="K31"/>
  <c r="L31"/>
  <c r="M31"/>
  <c r="N31"/>
  <c r="O31"/>
  <c r="P31"/>
  <c r="Q31"/>
  <c r="A32"/>
  <c r="B32"/>
  <c r="C32"/>
  <c r="D32"/>
  <c r="E32"/>
  <c r="F32"/>
  <c r="G32"/>
  <c r="H32"/>
  <c r="I32"/>
  <c r="J32"/>
  <c r="K32"/>
  <c r="L32"/>
  <c r="M32"/>
  <c r="N32"/>
  <c r="O32"/>
  <c r="P32"/>
  <c r="Q32"/>
  <c r="A33"/>
  <c r="B33"/>
  <c r="C33"/>
  <c r="D33"/>
  <c r="E33"/>
  <c r="F33"/>
  <c r="G33"/>
  <c r="H33"/>
  <c r="I33"/>
  <c r="J33"/>
  <c r="K33"/>
  <c r="L33"/>
  <c r="M33"/>
  <c r="N33"/>
  <c r="O33"/>
  <c r="P33"/>
  <c r="Q33"/>
  <c r="A34"/>
  <c r="B34"/>
  <c r="C34"/>
  <c r="D34"/>
  <c r="E34"/>
  <c r="F34"/>
  <c r="G34"/>
  <c r="H34"/>
  <c r="I34"/>
  <c r="J34"/>
  <c r="K34"/>
  <c r="L34"/>
  <c r="M34"/>
  <c r="N34"/>
  <c r="O34"/>
  <c r="P34"/>
  <c r="Q34"/>
  <c r="A35"/>
  <c r="B35"/>
  <c r="C35"/>
  <c r="D35"/>
  <c r="E35"/>
  <c r="F35"/>
  <c r="G35"/>
  <c r="H35"/>
  <c r="I35"/>
  <c r="J35"/>
  <c r="K35"/>
  <c r="L35"/>
  <c r="M35"/>
  <c r="N35"/>
  <c r="O35"/>
  <c r="P35"/>
  <c r="Q35"/>
  <c r="A36"/>
  <c r="B36"/>
  <c r="C36"/>
  <c r="D36"/>
  <c r="E36"/>
  <c r="F36"/>
  <c r="G36"/>
  <c r="H36"/>
  <c r="I36"/>
  <c r="J36"/>
  <c r="K36"/>
  <c r="L36"/>
  <c r="M36"/>
  <c r="N36"/>
  <c r="O36"/>
  <c r="P36"/>
  <c r="Q36"/>
  <c r="A37"/>
  <c r="B37"/>
  <c r="C37"/>
  <c r="D37"/>
  <c r="E37"/>
  <c r="F37"/>
  <c r="G37"/>
  <c r="H37"/>
  <c r="I37"/>
  <c r="J37"/>
  <c r="K37"/>
  <c r="L37"/>
  <c r="M37"/>
  <c r="N37"/>
  <c r="O37"/>
  <c r="P37"/>
  <c r="Q37"/>
  <c r="A38"/>
  <c r="B38"/>
  <c r="C38"/>
  <c r="D38"/>
  <c r="E38"/>
  <c r="F38"/>
  <c r="G38"/>
  <c r="H38"/>
  <c r="I38"/>
  <c r="J38"/>
  <c r="K38"/>
  <c r="L38"/>
  <c r="M38"/>
  <c r="N38"/>
  <c r="O38"/>
  <c r="P38"/>
  <c r="Q38"/>
  <c r="A39"/>
  <c r="B39"/>
  <c r="C39"/>
  <c r="D39"/>
  <c r="E39"/>
  <c r="F39"/>
  <c r="G39"/>
  <c r="H39"/>
  <c r="I39"/>
  <c r="J39"/>
  <c r="K39"/>
  <c r="L39"/>
  <c r="M39"/>
  <c r="N39"/>
  <c r="O39"/>
  <c r="P39"/>
  <c r="Q39"/>
  <c r="A40"/>
  <c r="B40"/>
  <c r="C40"/>
  <c r="D40"/>
  <c r="E40"/>
  <c r="F40"/>
  <c r="G40"/>
  <c r="H40"/>
  <c r="I40"/>
  <c r="J40"/>
  <c r="K40"/>
  <c r="L40"/>
  <c r="M40"/>
  <c r="N40"/>
  <c r="O40"/>
  <c r="P40"/>
  <c r="Q40"/>
  <c r="A41"/>
  <c r="B41"/>
  <c r="C41"/>
  <c r="D41"/>
  <c r="E41"/>
  <c r="F41"/>
  <c r="G41"/>
  <c r="H41"/>
  <c r="I41"/>
  <c r="J41"/>
  <c r="K41"/>
  <c r="L41"/>
  <c r="M41"/>
  <c r="N41"/>
  <c r="O41"/>
  <c r="P41"/>
  <c r="Q41"/>
  <c r="A42"/>
  <c r="B42"/>
  <c r="C42"/>
  <c r="D42"/>
  <c r="E42"/>
  <c r="F42"/>
  <c r="G42"/>
  <c r="H42"/>
  <c r="I42"/>
  <c r="J42"/>
  <c r="K42"/>
  <c r="L42"/>
  <c r="M42"/>
  <c r="N42"/>
  <c r="O42"/>
  <c r="P42"/>
  <c r="Q42"/>
  <c r="A43"/>
  <c r="B43"/>
  <c r="C43"/>
  <c r="D43"/>
  <c r="E43"/>
  <c r="F43"/>
  <c r="G43"/>
  <c r="H43"/>
  <c r="I43"/>
  <c r="J43"/>
  <c r="K43"/>
  <c r="L43"/>
  <c r="M43"/>
  <c r="N43"/>
  <c r="O43"/>
  <c r="P43"/>
  <c r="Q43"/>
  <c r="B46"/>
  <c r="C46"/>
  <c r="D46"/>
  <c r="E46"/>
  <c r="F46"/>
  <c r="G46"/>
  <c r="H46"/>
  <c r="I46"/>
  <c r="J46"/>
  <c r="K46"/>
  <c r="L46"/>
  <c r="M46"/>
  <c r="N46"/>
  <c r="O46"/>
  <c r="P46"/>
  <c r="Q46"/>
  <c r="B47"/>
  <c r="C47"/>
  <c r="D47"/>
  <c r="E47"/>
  <c r="F47"/>
  <c r="G47"/>
  <c r="H47"/>
  <c r="I47"/>
  <c r="J47"/>
  <c r="K47"/>
  <c r="L47"/>
  <c r="M47"/>
  <c r="N47"/>
  <c r="O47"/>
  <c r="P47"/>
  <c r="Q47"/>
  <c r="B48"/>
  <c r="C48"/>
  <c r="D48"/>
  <c r="E48"/>
  <c r="F48"/>
  <c r="G48"/>
  <c r="H48"/>
  <c r="I48"/>
  <c r="J48"/>
  <c r="K48"/>
  <c r="L48"/>
  <c r="M48"/>
  <c r="N48"/>
  <c r="O48"/>
  <c r="P48"/>
  <c r="Q48"/>
  <c r="B49"/>
  <c r="C49"/>
  <c r="D49"/>
  <c r="E49"/>
  <c r="F49"/>
  <c r="G49"/>
  <c r="H49"/>
  <c r="I49"/>
  <c r="J49"/>
  <c r="K49"/>
  <c r="L49"/>
  <c r="M49"/>
  <c r="N49"/>
  <c r="O49"/>
  <c r="P49"/>
  <c r="Q49"/>
  <c r="B50"/>
  <c r="C50"/>
  <c r="D50"/>
  <c r="E50"/>
  <c r="F50"/>
  <c r="G50"/>
  <c r="H50"/>
  <c r="I50"/>
  <c r="J50"/>
  <c r="K50"/>
  <c r="L50"/>
  <c r="M50"/>
  <c r="N50"/>
  <c r="O50"/>
  <c r="P50"/>
  <c r="Q50"/>
  <c r="B51"/>
  <c r="C51"/>
  <c r="D51"/>
  <c r="E51"/>
  <c r="F51"/>
  <c r="G51"/>
  <c r="H51"/>
  <c r="I51"/>
  <c r="J51"/>
  <c r="K51"/>
  <c r="L51"/>
  <c r="M51"/>
  <c r="N51"/>
  <c r="O51"/>
  <c r="P51"/>
  <c r="Q51"/>
  <c r="B52"/>
  <c r="C52"/>
  <c r="D52"/>
  <c r="E52"/>
  <c r="F52"/>
  <c r="G52"/>
  <c r="H52"/>
  <c r="I52"/>
  <c r="J52"/>
  <c r="K52"/>
  <c r="L52"/>
  <c r="M52"/>
  <c r="N52"/>
  <c r="O52"/>
  <c r="P52"/>
  <c r="Q52"/>
  <c r="B53"/>
  <c r="C53"/>
  <c r="D53"/>
  <c r="E53"/>
  <c r="F53"/>
  <c r="G53"/>
  <c r="H53"/>
  <c r="I53"/>
  <c r="J53"/>
  <c r="K53"/>
  <c r="L53"/>
  <c r="M53"/>
  <c r="N53"/>
  <c r="O53"/>
  <c r="P53"/>
  <c r="Q53"/>
  <c r="B54"/>
  <c r="C54"/>
  <c r="D54"/>
  <c r="E54"/>
  <c r="F54"/>
  <c r="G54"/>
  <c r="H54"/>
  <c r="I54"/>
  <c r="J54"/>
  <c r="K54"/>
  <c r="L54"/>
  <c r="M54"/>
  <c r="N54"/>
  <c r="O54"/>
  <c r="P54"/>
  <c r="Q54"/>
  <c r="B55"/>
  <c r="C55"/>
  <c r="D55"/>
  <c r="E55"/>
  <c r="F55"/>
  <c r="G55"/>
  <c r="H55"/>
  <c r="I55"/>
  <c r="J55"/>
  <c r="K55"/>
  <c r="L55"/>
  <c r="M55"/>
  <c r="N55"/>
  <c r="O55"/>
  <c r="P55"/>
  <c r="Q55"/>
  <c r="AL55"/>
  <c r="T55" s="1"/>
  <c r="T33" s="1"/>
  <c r="AM55"/>
  <c r="U55" s="1"/>
  <c r="U33" s="1"/>
  <c r="AN55"/>
  <c r="V55" s="1"/>
  <c r="V33" s="1"/>
  <c r="AO55"/>
  <c r="W55" s="1"/>
  <c r="W33" s="1"/>
  <c r="B56"/>
  <c r="C56"/>
  <c r="D56"/>
  <c r="E56"/>
  <c r="F56"/>
  <c r="G56"/>
  <c r="H56"/>
  <c r="I56"/>
  <c r="J56"/>
  <c r="K56"/>
  <c r="L56"/>
  <c r="M56"/>
  <c r="N56"/>
  <c r="O56"/>
  <c r="P56"/>
  <c r="Q56"/>
  <c r="AM56"/>
  <c r="U56" s="1"/>
  <c r="U34" s="1"/>
  <c r="AO56"/>
  <c r="W56" s="1"/>
  <c r="W34" s="1"/>
  <c r="B57"/>
  <c r="C57"/>
  <c r="D57"/>
  <c r="E57"/>
  <c r="F57"/>
  <c r="G57"/>
  <c r="H57"/>
  <c r="I57"/>
  <c r="J57"/>
  <c r="K57"/>
  <c r="L57"/>
  <c r="M57"/>
  <c r="N57"/>
  <c r="O57"/>
  <c r="P57"/>
  <c r="Q57"/>
  <c r="AL57"/>
  <c r="T57" s="1"/>
  <c r="T35" s="1"/>
  <c r="AM57"/>
  <c r="U57" s="1"/>
  <c r="U35" s="1"/>
  <c r="AN57"/>
  <c r="V57" s="1"/>
  <c r="V35" s="1"/>
  <c r="AO57"/>
  <c r="W57" s="1"/>
  <c r="W35" s="1"/>
  <c r="B58"/>
  <c r="C58"/>
  <c r="D58"/>
  <c r="E58"/>
  <c r="F58"/>
  <c r="G58"/>
  <c r="H58"/>
  <c r="AP55" s="1"/>
  <c r="X55" s="1"/>
  <c r="X33" s="1"/>
  <c r="I58"/>
  <c r="AP56" s="1"/>
  <c r="X56" s="1"/>
  <c r="X34" s="1"/>
  <c r="J58"/>
  <c r="K58"/>
  <c r="L58"/>
  <c r="M58"/>
  <c r="N58"/>
  <c r="O58"/>
  <c r="P58"/>
  <c r="Q58"/>
  <c r="AL58"/>
  <c r="T58" s="1"/>
  <c r="T36" s="1"/>
  <c r="AM58"/>
  <c r="U58" s="1"/>
  <c r="U36" s="1"/>
  <c r="AN58"/>
  <c r="V58" s="1"/>
  <c r="V36" s="1"/>
  <c r="AO58"/>
  <c r="W58" s="1"/>
  <c r="W36" s="1"/>
  <c r="B59"/>
  <c r="C59"/>
  <c r="D59"/>
  <c r="E59"/>
  <c r="F59"/>
  <c r="G59"/>
  <c r="H59"/>
  <c r="AQ55" s="1"/>
  <c r="Y55" s="1"/>
  <c r="Y33" s="1"/>
  <c r="I59"/>
  <c r="AQ56" s="1"/>
  <c r="Y56" s="1"/>
  <c r="Y34" s="1"/>
  <c r="J59"/>
  <c r="K59"/>
  <c r="L59"/>
  <c r="M59"/>
  <c r="N59"/>
  <c r="O59"/>
  <c r="P59"/>
  <c r="Q59"/>
  <c r="AL59"/>
  <c r="T59" s="1"/>
  <c r="T37" s="1"/>
  <c r="AM59"/>
  <c r="U59" s="1"/>
  <c r="U37" s="1"/>
  <c r="AN59"/>
  <c r="V59" s="1"/>
  <c r="V37" s="1"/>
  <c r="AO59"/>
  <c r="W59" s="1"/>
  <c r="W37" s="1"/>
  <c r="AP59"/>
  <c r="X59" s="1"/>
  <c r="X37" s="1"/>
  <c r="AQ59"/>
  <c r="B60"/>
  <c r="C60"/>
  <c r="D60"/>
  <c r="E60"/>
  <c r="F60"/>
  <c r="G60"/>
  <c r="H60"/>
  <c r="AR55" s="1"/>
  <c r="Z55" s="1"/>
  <c r="Z33" s="1"/>
  <c r="I60"/>
  <c r="AR57" s="1"/>
  <c r="J60"/>
  <c r="K60"/>
  <c r="L60"/>
  <c r="M60"/>
  <c r="N60"/>
  <c r="O60"/>
  <c r="P60"/>
  <c r="Q60"/>
  <c r="AL60"/>
  <c r="T60" s="1"/>
  <c r="T38" s="1"/>
  <c r="AM60"/>
  <c r="U60" s="1"/>
  <c r="U38" s="1"/>
  <c r="AN60"/>
  <c r="V60" s="1"/>
  <c r="V38" s="1"/>
  <c r="AO60"/>
  <c r="W60" s="1"/>
  <c r="W38" s="1"/>
  <c r="AP60"/>
  <c r="X60" s="1"/>
  <c r="X38" s="1"/>
  <c r="AQ60"/>
  <c r="Y60" s="1"/>
  <c r="Y38" s="1"/>
  <c r="AR60"/>
  <c r="Z60" s="1"/>
  <c r="Z38" s="1"/>
  <c r="B61"/>
  <c r="C61"/>
  <c r="D61"/>
  <c r="E61"/>
  <c r="F61"/>
  <c r="G61"/>
  <c r="H61"/>
  <c r="I61"/>
  <c r="AS56" s="1"/>
  <c r="AA56" s="1"/>
  <c r="AA34" s="1"/>
  <c r="J61"/>
  <c r="K61"/>
  <c r="L61"/>
  <c r="M61"/>
  <c r="N61"/>
  <c r="O61"/>
  <c r="P61"/>
  <c r="Q61"/>
  <c r="AL61"/>
  <c r="T61" s="1"/>
  <c r="T39" s="1"/>
  <c r="AM61"/>
  <c r="U61" s="1"/>
  <c r="U39" s="1"/>
  <c r="AN61"/>
  <c r="V61" s="1"/>
  <c r="V39" s="1"/>
  <c r="AO61"/>
  <c r="W61" s="1"/>
  <c r="W39" s="1"/>
  <c r="AP61"/>
  <c r="X61" s="1"/>
  <c r="X39" s="1"/>
  <c r="AQ61"/>
  <c r="Y61" s="1"/>
  <c r="Y39" s="1"/>
  <c r="AR61"/>
  <c r="Z61" s="1"/>
  <c r="Z39" s="1"/>
  <c r="AS61"/>
  <c r="AA61" s="1"/>
  <c r="AA39" s="1"/>
  <c r="B62"/>
  <c r="C62"/>
  <c r="D62"/>
  <c r="E62"/>
  <c r="F62"/>
  <c r="G62"/>
  <c r="H62"/>
  <c r="I62"/>
  <c r="AT55" s="1"/>
  <c r="AB55" s="1"/>
  <c r="AB33" s="1"/>
  <c r="J62"/>
  <c r="K62"/>
  <c r="L62"/>
  <c r="M62"/>
  <c r="N62"/>
  <c r="O62"/>
  <c r="P62"/>
  <c r="Q62"/>
  <c r="AL62"/>
  <c r="T62" s="1"/>
  <c r="T40" s="1"/>
  <c r="AM62"/>
  <c r="U62" s="1"/>
  <c r="U40" s="1"/>
  <c r="AN62"/>
  <c r="V62" s="1"/>
  <c r="V40" s="1"/>
  <c r="AO62"/>
  <c r="W62" s="1"/>
  <c r="W40" s="1"/>
  <c r="AP62"/>
  <c r="X62" s="1"/>
  <c r="X40" s="1"/>
  <c r="AQ62"/>
  <c r="Y62" s="1"/>
  <c r="Y40" s="1"/>
  <c r="AR62"/>
  <c r="Z62" s="1"/>
  <c r="Z40" s="1"/>
  <c r="AS62"/>
  <c r="AA62" s="1"/>
  <c r="AA40" s="1"/>
  <c r="AT62"/>
  <c r="AB62" s="1"/>
  <c r="AB40" s="1"/>
  <c r="B63"/>
  <c r="C63"/>
  <c r="D63"/>
  <c r="E63"/>
  <c r="F63"/>
  <c r="G63"/>
  <c r="H63"/>
  <c r="I63"/>
  <c r="AU56" s="1"/>
  <c r="J63"/>
  <c r="K63"/>
  <c r="L63"/>
  <c r="M63"/>
  <c r="N63"/>
  <c r="O63"/>
  <c r="P63"/>
  <c r="Q63"/>
  <c r="AL63"/>
  <c r="T63" s="1"/>
  <c r="T41" s="1"/>
  <c r="B150" s="1"/>
  <c r="AM63"/>
  <c r="U63" s="1"/>
  <c r="U41" s="1"/>
  <c r="AN63"/>
  <c r="V63" s="1"/>
  <c r="V41" s="1"/>
  <c r="AO63"/>
  <c r="W63" s="1"/>
  <c r="W41" s="1"/>
  <c r="AP63"/>
  <c r="X63" s="1"/>
  <c r="X41" s="1"/>
  <c r="AQ63"/>
  <c r="Y63" s="1"/>
  <c r="Y41" s="1"/>
  <c r="AR63"/>
  <c r="Z63" s="1"/>
  <c r="Z41" s="1"/>
  <c r="AS63"/>
  <c r="AA63" s="1"/>
  <c r="AA41" s="1"/>
  <c r="AT63"/>
  <c r="AB63" s="1"/>
  <c r="AB41" s="1"/>
  <c r="AU63"/>
  <c r="AC63" s="1"/>
  <c r="AC41" s="1"/>
  <c r="B64"/>
  <c r="C64"/>
  <c r="D64"/>
  <c r="E64"/>
  <c r="F64"/>
  <c r="G64"/>
  <c r="H64"/>
  <c r="I64"/>
  <c r="J64"/>
  <c r="K64"/>
  <c r="L64"/>
  <c r="M64"/>
  <c r="N64"/>
  <c r="O64"/>
  <c r="P64"/>
  <c r="Q64"/>
  <c r="AL64"/>
  <c r="T64" s="1"/>
  <c r="T42" s="1"/>
  <c r="B151" s="1"/>
  <c r="AM64"/>
  <c r="U64" s="1"/>
  <c r="U42" s="1"/>
  <c r="AN64"/>
  <c r="V64" s="1"/>
  <c r="V42" s="1"/>
  <c r="AO64"/>
  <c r="W64" s="1"/>
  <c r="W42" s="1"/>
  <c r="AP64"/>
  <c r="X64" s="1"/>
  <c r="X42" s="1"/>
  <c r="AQ64"/>
  <c r="Y64" s="1"/>
  <c r="Y42" s="1"/>
  <c r="AR64"/>
  <c r="Z64" s="1"/>
  <c r="Z42" s="1"/>
  <c r="AS64"/>
  <c r="AA64" s="1"/>
  <c r="AA42" s="1"/>
  <c r="AT64"/>
  <c r="AB64" s="1"/>
  <c r="AB42" s="1"/>
  <c r="AU64"/>
  <c r="AC64" s="1"/>
  <c r="AC42" s="1"/>
  <c r="B65"/>
  <c r="C65"/>
  <c r="D65"/>
  <c r="E65"/>
  <c r="F65"/>
  <c r="G65"/>
  <c r="H65"/>
  <c r="I65"/>
  <c r="AV55" s="1"/>
  <c r="AD55" s="1"/>
  <c r="AD33" s="1"/>
  <c r="J65"/>
  <c r="K65"/>
  <c r="L65"/>
  <c r="M65"/>
  <c r="N65"/>
  <c r="O65"/>
  <c r="P65"/>
  <c r="Q65"/>
  <c r="AL65"/>
  <c r="T65" s="1"/>
  <c r="T43" s="1"/>
  <c r="B152" s="1"/>
  <c r="AM65"/>
  <c r="U65" s="1"/>
  <c r="U43" s="1"/>
  <c r="AN65"/>
  <c r="V65" s="1"/>
  <c r="V43" s="1"/>
  <c r="AO65"/>
  <c r="W65" s="1"/>
  <c r="W43" s="1"/>
  <c r="AP65"/>
  <c r="X65" s="1"/>
  <c r="X43" s="1"/>
  <c r="AQ65"/>
  <c r="Y65" s="1"/>
  <c r="Y43" s="1"/>
  <c r="AR65"/>
  <c r="Z65" s="1"/>
  <c r="Z43" s="1"/>
  <c r="AS65"/>
  <c r="AA65" s="1"/>
  <c r="AA43" s="1"/>
  <c r="AT65"/>
  <c r="AB65" s="1"/>
  <c r="AB43" s="1"/>
  <c r="AU65"/>
  <c r="AC65" s="1"/>
  <c r="AC43" s="1"/>
  <c r="AV65"/>
  <c r="AD65" s="1"/>
  <c r="AD43" s="1"/>
  <c r="B66"/>
  <c r="C66"/>
  <c r="D66"/>
  <c r="E66"/>
  <c r="F66"/>
  <c r="G66"/>
  <c r="H66"/>
  <c r="I66"/>
  <c r="AW56" s="1"/>
  <c r="J66"/>
  <c r="K66"/>
  <c r="L66"/>
  <c r="M66"/>
  <c r="N66"/>
  <c r="O66"/>
  <c r="P66"/>
  <c r="Q66"/>
  <c r="AL66"/>
  <c r="T66" s="1"/>
  <c r="T44" s="1"/>
  <c r="B153" s="1"/>
  <c r="AM66"/>
  <c r="U66" s="1"/>
  <c r="U44" s="1"/>
  <c r="AN66"/>
  <c r="V66" s="1"/>
  <c r="V44" s="1"/>
  <c r="AO66"/>
  <c r="W66" s="1"/>
  <c r="W44" s="1"/>
  <c r="AP66"/>
  <c r="X66" s="1"/>
  <c r="X44" s="1"/>
  <c r="AQ66"/>
  <c r="Y66" s="1"/>
  <c r="Y44" s="1"/>
  <c r="AR66"/>
  <c r="Z66" s="1"/>
  <c r="Z44" s="1"/>
  <c r="AS66"/>
  <c r="AA66" s="1"/>
  <c r="AA44" s="1"/>
  <c r="AT66"/>
  <c r="AB66" s="1"/>
  <c r="AB44" s="1"/>
  <c r="AU66"/>
  <c r="AC66" s="1"/>
  <c r="AC44" s="1"/>
  <c r="AV66"/>
  <c r="AD66" s="1"/>
  <c r="AD44" s="1"/>
  <c r="AW66"/>
  <c r="AE66" s="1"/>
  <c r="AE44" s="1"/>
  <c r="B67"/>
  <c r="C67"/>
  <c r="D67"/>
  <c r="E67"/>
  <c r="F67"/>
  <c r="G67"/>
  <c r="H67"/>
  <c r="I67"/>
  <c r="AX55" s="1"/>
  <c r="AF55" s="1"/>
  <c r="AF33" s="1"/>
  <c r="J67"/>
  <c r="K67"/>
  <c r="L67"/>
  <c r="M67"/>
  <c r="N67"/>
  <c r="O67"/>
  <c r="P67"/>
  <c r="Q67"/>
  <c r="AL67"/>
  <c r="T67" s="1"/>
  <c r="T45" s="1"/>
  <c r="B154" s="1"/>
  <c r="AM67"/>
  <c r="U67" s="1"/>
  <c r="U45" s="1"/>
  <c r="AN67"/>
  <c r="V67" s="1"/>
  <c r="V45" s="1"/>
  <c r="AO67"/>
  <c r="W67" s="1"/>
  <c r="W45" s="1"/>
  <c r="AP67"/>
  <c r="X67" s="1"/>
  <c r="X45" s="1"/>
  <c r="AQ67"/>
  <c r="Y67" s="1"/>
  <c r="Y45" s="1"/>
  <c r="AR67"/>
  <c r="Z67" s="1"/>
  <c r="Z45" s="1"/>
  <c r="AS67"/>
  <c r="AA67" s="1"/>
  <c r="AA45" s="1"/>
  <c r="AT67"/>
  <c r="AB67" s="1"/>
  <c r="AB45" s="1"/>
  <c r="AU67"/>
  <c r="AC67" s="1"/>
  <c r="AC45" s="1"/>
  <c r="AV67"/>
  <c r="AD67" s="1"/>
  <c r="AD45" s="1"/>
  <c r="AW67"/>
  <c r="AE67" s="1"/>
  <c r="AE45" s="1"/>
  <c r="AX67"/>
  <c r="B68"/>
  <c r="C68"/>
  <c r="D68"/>
  <c r="E68"/>
  <c r="F68"/>
  <c r="G68"/>
  <c r="H68"/>
  <c r="I68"/>
  <c r="AY56" s="1"/>
  <c r="J68"/>
  <c r="AG56" s="1"/>
  <c r="AG34" s="1"/>
  <c r="K68"/>
  <c r="L68"/>
  <c r="M68"/>
  <c r="N68"/>
  <c r="O68"/>
  <c r="P68"/>
  <c r="Q68"/>
  <c r="AL68"/>
  <c r="T68" s="1"/>
  <c r="T46" s="1"/>
  <c r="B155" s="1"/>
  <c r="AM68"/>
  <c r="U68" s="1"/>
  <c r="U46" s="1"/>
  <c r="AN68"/>
  <c r="V68" s="1"/>
  <c r="V46" s="1"/>
  <c r="AO68"/>
  <c r="W68" s="1"/>
  <c r="W46" s="1"/>
  <c r="AP68"/>
  <c r="X68" s="1"/>
  <c r="X46" s="1"/>
  <c r="AQ68"/>
  <c r="Y68" s="1"/>
  <c r="Y46" s="1"/>
  <c r="AR68"/>
  <c r="Z68" s="1"/>
  <c r="Z46" s="1"/>
  <c r="AS68"/>
  <c r="AA68" s="1"/>
  <c r="AA46" s="1"/>
  <c r="AT68"/>
  <c r="AB68" s="1"/>
  <c r="AB46" s="1"/>
  <c r="AU68"/>
  <c r="AC68" s="1"/>
  <c r="AC46" s="1"/>
  <c r="AV68"/>
  <c r="AD68" s="1"/>
  <c r="AD46" s="1"/>
  <c r="AW68"/>
  <c r="AE68" s="1"/>
  <c r="AE46" s="1"/>
  <c r="AX68"/>
  <c r="AF68" s="1"/>
  <c r="AF46" s="1"/>
  <c r="AY68"/>
  <c r="AG68" s="1"/>
  <c r="AG46" s="1"/>
  <c r="B69"/>
  <c r="C69"/>
  <c r="D69"/>
  <c r="E69"/>
  <c r="F69"/>
  <c r="G69"/>
  <c r="H69"/>
  <c r="I69"/>
  <c r="AZ55" s="1"/>
  <c r="J69"/>
  <c r="AH55" s="1"/>
  <c r="AH33" s="1"/>
  <c r="K69"/>
  <c r="L69"/>
  <c r="M69"/>
  <c r="N69"/>
  <c r="O69"/>
  <c r="P69"/>
  <c r="Q69"/>
  <c r="AL69"/>
  <c r="T69" s="1"/>
  <c r="T47" s="1"/>
  <c r="B156" s="1"/>
  <c r="AM69"/>
  <c r="U69" s="1"/>
  <c r="U47" s="1"/>
  <c r="AN69"/>
  <c r="V69" s="1"/>
  <c r="V47" s="1"/>
  <c r="AO69"/>
  <c r="W69" s="1"/>
  <c r="W47" s="1"/>
  <c r="AP69"/>
  <c r="X69" s="1"/>
  <c r="X47" s="1"/>
  <c r="AQ69"/>
  <c r="Y69" s="1"/>
  <c r="Y47" s="1"/>
  <c r="AR69"/>
  <c r="Z69" s="1"/>
  <c r="Z47" s="1"/>
  <c r="AS69"/>
  <c r="AA69" s="1"/>
  <c r="AA47" s="1"/>
  <c r="AT69"/>
  <c r="AB69" s="1"/>
  <c r="AB47" s="1"/>
  <c r="AU69"/>
  <c r="AC69" s="1"/>
  <c r="AC47" s="1"/>
  <c r="AV69"/>
  <c r="AD69" s="1"/>
  <c r="AD47" s="1"/>
  <c r="AW69"/>
  <c r="AE69" s="1"/>
  <c r="AE47" s="1"/>
  <c r="AX69"/>
  <c r="AF69" s="1"/>
  <c r="AF47" s="1"/>
  <c r="AY69"/>
  <c r="AZ69"/>
  <c r="AH69" s="1"/>
  <c r="AH47" s="1"/>
  <c r="B70"/>
  <c r="C70"/>
  <c r="D70"/>
  <c r="E70"/>
  <c r="F70"/>
  <c r="G70"/>
  <c r="H70"/>
  <c r="I70"/>
  <c r="BA56" s="1"/>
  <c r="J70"/>
  <c r="K70"/>
  <c r="L70"/>
  <c r="M70"/>
  <c r="N70"/>
  <c r="O70"/>
  <c r="P70"/>
  <c r="Q70"/>
  <c r="AC70"/>
  <c r="AC48" s="1"/>
  <c r="AE70"/>
  <c r="AE48" s="1"/>
  <c r="AG70"/>
  <c r="AG48" s="1"/>
  <c r="AL70"/>
  <c r="T70" s="1"/>
  <c r="T48" s="1"/>
  <c r="B157" s="1"/>
  <c r="AM70"/>
  <c r="U70" s="1"/>
  <c r="U48" s="1"/>
  <c r="AN70"/>
  <c r="V70" s="1"/>
  <c r="V48" s="1"/>
  <c r="AO70"/>
  <c r="W70" s="1"/>
  <c r="W48" s="1"/>
  <c r="AP70"/>
  <c r="X70" s="1"/>
  <c r="X48" s="1"/>
  <c r="AQ70"/>
  <c r="Y70" s="1"/>
  <c r="Y48" s="1"/>
  <c r="AR70"/>
  <c r="Z70" s="1"/>
  <c r="Z48" s="1"/>
  <c r="AS70"/>
  <c r="AA70" s="1"/>
  <c r="AA48" s="1"/>
  <c r="AT70"/>
  <c r="AB70" s="1"/>
  <c r="AB48" s="1"/>
  <c r="AU70"/>
  <c r="AV70"/>
  <c r="AD70" s="1"/>
  <c r="AD48" s="1"/>
  <c r="AW70"/>
  <c r="AX70"/>
  <c r="AF70" s="1"/>
  <c r="AF48" s="1"/>
  <c r="AY70"/>
  <c r="AZ70"/>
  <c r="AH70" s="1"/>
  <c r="AH48" s="1"/>
  <c r="BA70"/>
  <c r="AB71"/>
  <c r="AB49" s="1"/>
  <c r="AD71"/>
  <c r="AD49" s="1"/>
  <c r="AF71"/>
  <c r="AF49" s="1"/>
  <c r="AH71"/>
  <c r="AH49" s="1"/>
  <c r="AL71"/>
  <c r="T71" s="1"/>
  <c r="T49" s="1"/>
  <c r="B158" s="1"/>
  <c r="AM71"/>
  <c r="U71" s="1"/>
  <c r="U49" s="1"/>
  <c r="AN71"/>
  <c r="V71" s="1"/>
  <c r="V49" s="1"/>
  <c r="AO71"/>
  <c r="W71" s="1"/>
  <c r="W49" s="1"/>
  <c r="AP71"/>
  <c r="X71" s="1"/>
  <c r="X49" s="1"/>
  <c r="AQ71"/>
  <c r="Y71" s="1"/>
  <c r="Y49" s="1"/>
  <c r="AR71"/>
  <c r="Z71" s="1"/>
  <c r="Z49" s="1"/>
  <c r="AS71"/>
  <c r="AA71" s="1"/>
  <c r="AA49" s="1"/>
  <c r="AT71"/>
  <c r="AU71"/>
  <c r="AC71" s="1"/>
  <c r="AC49" s="1"/>
  <c r="AV71"/>
  <c r="AW71"/>
  <c r="AE71" s="1"/>
  <c r="AE49" s="1"/>
  <c r="AX71"/>
  <c r="AY71"/>
  <c r="AG71" s="1"/>
  <c r="AG49" s="1"/>
  <c r="AZ71"/>
  <c r="BA71"/>
  <c r="AL72"/>
  <c r="T72" s="1"/>
  <c r="T50" s="1"/>
  <c r="B159" s="1"/>
  <c r="AM72"/>
  <c r="U72" s="1"/>
  <c r="U50" s="1"/>
  <c r="AN72"/>
  <c r="V72" s="1"/>
  <c r="V50" s="1"/>
  <c r="AO72"/>
  <c r="W72" s="1"/>
  <c r="W50" s="1"/>
  <c r="AP72"/>
  <c r="X72" s="1"/>
  <c r="X50" s="1"/>
  <c r="AQ72"/>
  <c r="Y72" s="1"/>
  <c r="Y50" s="1"/>
  <c r="AR72"/>
  <c r="Z72" s="1"/>
  <c r="Z50" s="1"/>
  <c r="AS72"/>
  <c r="AA72" s="1"/>
  <c r="AA50" s="1"/>
  <c r="AT72"/>
  <c r="AB72" s="1"/>
  <c r="AB50" s="1"/>
  <c r="AU72"/>
  <c r="AC72" s="1"/>
  <c r="AC50" s="1"/>
  <c r="AV72"/>
  <c r="AD72" s="1"/>
  <c r="AD50" s="1"/>
  <c r="AW72"/>
  <c r="AE72" s="1"/>
  <c r="AE50" s="1"/>
  <c r="AX72"/>
  <c r="AF72" s="1"/>
  <c r="AF50" s="1"/>
  <c r="AY72"/>
  <c r="AG72" s="1"/>
  <c r="AG50" s="1"/>
  <c r="AZ72"/>
  <c r="AH72" s="1"/>
  <c r="AH50" s="1"/>
  <c r="BA72"/>
  <c r="AI72" s="1"/>
  <c r="AI50" s="1"/>
  <c r="B73"/>
  <c r="C73"/>
  <c r="D73"/>
  <c r="E73"/>
  <c r="F73"/>
  <c r="G73"/>
  <c r="H73"/>
  <c r="I73"/>
  <c r="J73"/>
  <c r="K73"/>
  <c r="L73"/>
  <c r="M73"/>
  <c r="N73"/>
  <c r="O73"/>
  <c r="P73"/>
  <c r="Q73"/>
  <c r="AL73"/>
  <c r="T73" s="1"/>
  <c r="T51" s="1"/>
  <c r="B160" s="1"/>
  <c r="AM73"/>
  <c r="U73" s="1"/>
  <c r="U51" s="1"/>
  <c r="AN73"/>
  <c r="V73" s="1"/>
  <c r="V51" s="1"/>
  <c r="AO73"/>
  <c r="W73" s="1"/>
  <c r="W51" s="1"/>
  <c r="AP73"/>
  <c r="X73" s="1"/>
  <c r="X51" s="1"/>
  <c r="AQ73"/>
  <c r="Y73" s="1"/>
  <c r="Y51" s="1"/>
  <c r="AR73"/>
  <c r="Z73" s="1"/>
  <c r="Z51" s="1"/>
  <c r="AS73"/>
  <c r="AA73" s="1"/>
  <c r="AA51" s="1"/>
  <c r="AT73"/>
  <c r="AB73" s="1"/>
  <c r="AB51" s="1"/>
  <c r="AU73"/>
  <c r="AC73" s="1"/>
  <c r="AC51" s="1"/>
  <c r="AV73"/>
  <c r="AD73" s="1"/>
  <c r="AD51" s="1"/>
  <c r="AW73"/>
  <c r="AE73" s="1"/>
  <c r="AE51" s="1"/>
  <c r="AX73"/>
  <c r="AF73" s="1"/>
  <c r="AF51" s="1"/>
  <c r="AY73"/>
  <c r="AG73" s="1"/>
  <c r="AG51" s="1"/>
  <c r="AZ73"/>
  <c r="AH73" s="1"/>
  <c r="AH51" s="1"/>
  <c r="BA73"/>
  <c r="AI73" s="1"/>
  <c r="AI51" s="1"/>
  <c r="A74"/>
  <c r="S55" s="1"/>
  <c r="A75"/>
  <c r="S56" s="1"/>
  <c r="A76"/>
  <c r="S57" s="1"/>
  <c r="A77"/>
  <c r="S58" s="1"/>
  <c r="T77"/>
  <c r="U77"/>
  <c r="V77"/>
  <c r="W77"/>
  <c r="X77"/>
  <c r="Y77"/>
  <c r="Z77"/>
  <c r="AA77"/>
  <c r="AB77"/>
  <c r="AC77"/>
  <c r="AD77"/>
  <c r="AE77"/>
  <c r="AF77"/>
  <c r="AG77"/>
  <c r="AH77"/>
  <c r="AI77"/>
  <c r="A78"/>
  <c r="S59" s="1"/>
  <c r="T78"/>
  <c r="U78"/>
  <c r="V78"/>
  <c r="W78"/>
  <c r="X78"/>
  <c r="Y78"/>
  <c r="Z78"/>
  <c r="AA78"/>
  <c r="AB78"/>
  <c r="AC78"/>
  <c r="AD78"/>
  <c r="AE78"/>
  <c r="AF78"/>
  <c r="AG78"/>
  <c r="AH78"/>
  <c r="AI78"/>
  <c r="A79"/>
  <c r="S60" s="1"/>
  <c r="T79"/>
  <c r="U79"/>
  <c r="V79"/>
  <c r="W79"/>
  <c r="X79"/>
  <c r="Y79"/>
  <c r="Z79"/>
  <c r="AA79"/>
  <c r="AB79"/>
  <c r="AC79"/>
  <c r="AD79"/>
  <c r="AE79"/>
  <c r="AF79"/>
  <c r="AG79"/>
  <c r="AH79"/>
  <c r="AI79"/>
  <c r="A80"/>
  <c r="S61" s="1"/>
  <c r="T80"/>
  <c r="U80"/>
  <c r="V80"/>
  <c r="W80"/>
  <c r="X80"/>
  <c r="Y80"/>
  <c r="Z80"/>
  <c r="AA80"/>
  <c r="AB80"/>
  <c r="AC80"/>
  <c r="AD80"/>
  <c r="AE80"/>
  <c r="AF80"/>
  <c r="AG80"/>
  <c r="AH80"/>
  <c r="AI80"/>
  <c r="A81"/>
  <c r="S62" s="1"/>
  <c r="T81"/>
  <c r="U81"/>
  <c r="V81"/>
  <c r="W81"/>
  <c r="X81"/>
  <c r="Y81"/>
  <c r="Z81"/>
  <c r="AA81"/>
  <c r="AB81"/>
  <c r="AC81"/>
  <c r="AD81"/>
  <c r="AE81"/>
  <c r="AF81"/>
  <c r="AG81"/>
  <c r="AH81"/>
  <c r="AI81"/>
  <c r="A82"/>
  <c r="S63" s="1"/>
  <c r="T82"/>
  <c r="U82"/>
  <c r="V82"/>
  <c r="W82"/>
  <c r="X82"/>
  <c r="Y82"/>
  <c r="Z82"/>
  <c r="AA82"/>
  <c r="AB82"/>
  <c r="AC82"/>
  <c r="AD82"/>
  <c r="AE82"/>
  <c r="AF82"/>
  <c r="AG82"/>
  <c r="AH82"/>
  <c r="AI82"/>
  <c r="A83"/>
  <c r="S64" s="1"/>
  <c r="T83"/>
  <c r="U83"/>
  <c r="V83"/>
  <c r="W83"/>
  <c r="X83"/>
  <c r="Y83"/>
  <c r="Z83"/>
  <c r="AA83"/>
  <c r="AB83"/>
  <c r="AC83"/>
  <c r="AD83"/>
  <c r="AE83"/>
  <c r="AF83"/>
  <c r="AG83"/>
  <c r="AH83"/>
  <c r="AI83"/>
  <c r="A84"/>
  <c r="S65" s="1"/>
  <c r="T84"/>
  <c r="U84"/>
  <c r="V84"/>
  <c r="W84"/>
  <c r="X84"/>
  <c r="Y84"/>
  <c r="Z84"/>
  <c r="AA84"/>
  <c r="AB84"/>
  <c r="AC84"/>
  <c r="AD84"/>
  <c r="AE84"/>
  <c r="AF84"/>
  <c r="AG84"/>
  <c r="AH84"/>
  <c r="AI84"/>
  <c r="A85"/>
  <c r="S66" s="1"/>
  <c r="T85"/>
  <c r="U85"/>
  <c r="V85"/>
  <c r="W85"/>
  <c r="X85"/>
  <c r="Y85"/>
  <c r="Z85"/>
  <c r="AA85"/>
  <c r="AB85"/>
  <c r="AC85"/>
  <c r="AD85"/>
  <c r="AE85"/>
  <c r="AF85"/>
  <c r="AG85"/>
  <c r="AH85"/>
  <c r="AI85"/>
  <c r="A86"/>
  <c r="S67" s="1"/>
  <c r="T86"/>
  <c r="U86"/>
  <c r="V86"/>
  <c r="W86"/>
  <c r="X86"/>
  <c r="Y86"/>
  <c r="Z86"/>
  <c r="AA86"/>
  <c r="AB86"/>
  <c r="AC86"/>
  <c r="AD86"/>
  <c r="AE86"/>
  <c r="AF86"/>
  <c r="AG86"/>
  <c r="AH86"/>
  <c r="AI86"/>
  <c r="A87"/>
  <c r="S68" s="1"/>
  <c r="T87"/>
  <c r="U87"/>
  <c r="V87"/>
  <c r="W87"/>
  <c r="X87"/>
  <c r="Y87"/>
  <c r="Z87"/>
  <c r="AA87"/>
  <c r="AB87"/>
  <c r="AC87"/>
  <c r="AD87"/>
  <c r="AE87"/>
  <c r="AF87"/>
  <c r="AG87"/>
  <c r="AH87"/>
  <c r="AI87"/>
  <c r="A88"/>
  <c r="S69" s="1"/>
  <c r="T88"/>
  <c r="U88"/>
  <c r="V88"/>
  <c r="W88"/>
  <c r="X88"/>
  <c r="Y88"/>
  <c r="Z88"/>
  <c r="AA88"/>
  <c r="AB88"/>
  <c r="AC88"/>
  <c r="AD88"/>
  <c r="AE88"/>
  <c r="AF88"/>
  <c r="AG88"/>
  <c r="AH88"/>
  <c r="AI88"/>
  <c r="A89"/>
  <c r="S70" s="1"/>
  <c r="T89"/>
  <c r="U89"/>
  <c r="V89"/>
  <c r="W89"/>
  <c r="X89"/>
  <c r="Y89"/>
  <c r="Z89"/>
  <c r="AA89"/>
  <c r="AB89"/>
  <c r="AC89"/>
  <c r="AD89"/>
  <c r="AE89"/>
  <c r="AF89"/>
  <c r="AG89"/>
  <c r="AH89"/>
  <c r="AI89"/>
  <c r="A90"/>
  <c r="S71" s="1"/>
  <c r="T90"/>
  <c r="U90"/>
  <c r="V90"/>
  <c r="W90"/>
  <c r="X90"/>
  <c r="Y90"/>
  <c r="Z90"/>
  <c r="AA90"/>
  <c r="AB90"/>
  <c r="AC90"/>
  <c r="AD90"/>
  <c r="AE90"/>
  <c r="AF90"/>
  <c r="AG90"/>
  <c r="AH90"/>
  <c r="AI90"/>
  <c r="A91"/>
  <c r="S72" s="1"/>
  <c r="T91"/>
  <c r="U91"/>
  <c r="V91"/>
  <c r="W91"/>
  <c r="X91"/>
  <c r="Y91"/>
  <c r="Z91"/>
  <c r="AA91"/>
  <c r="AB91"/>
  <c r="AC91"/>
  <c r="AD91"/>
  <c r="AE91"/>
  <c r="AF91"/>
  <c r="AG91"/>
  <c r="AH91"/>
  <c r="AI91"/>
  <c r="A92"/>
  <c r="S73" s="1"/>
  <c r="T92"/>
  <c r="U92"/>
  <c r="V92"/>
  <c r="W92"/>
  <c r="X92"/>
  <c r="Y92"/>
  <c r="Z92"/>
  <c r="AA92"/>
  <c r="AB92"/>
  <c r="AC92"/>
  <c r="AD92"/>
  <c r="AE92"/>
  <c r="AF92"/>
  <c r="AG92"/>
  <c r="AH92"/>
  <c r="AI92"/>
  <c r="T93"/>
  <c r="U93"/>
  <c r="V93"/>
  <c r="W93"/>
  <c r="X93"/>
  <c r="Y93"/>
  <c r="Z93"/>
  <c r="AA93"/>
  <c r="AB93"/>
  <c r="AC93"/>
  <c r="AD93"/>
  <c r="AE93"/>
  <c r="AF93"/>
  <c r="AG93"/>
  <c r="AH93"/>
  <c r="AI93"/>
  <c r="T94"/>
  <c r="U94"/>
  <c r="V94"/>
  <c r="W94"/>
  <c r="X94"/>
  <c r="Y94"/>
  <c r="Z94"/>
  <c r="AA94"/>
  <c r="AB94"/>
  <c r="AC94"/>
  <c r="AD94"/>
  <c r="AE94"/>
  <c r="AF94"/>
  <c r="AG94"/>
  <c r="AH94"/>
  <c r="AI94"/>
  <c r="T95"/>
  <c r="U95"/>
  <c r="V95"/>
  <c r="W95"/>
  <c r="X95"/>
  <c r="Y95"/>
  <c r="Z95"/>
  <c r="AA95"/>
  <c r="AB95"/>
  <c r="AC95"/>
  <c r="AD95"/>
  <c r="AE95"/>
  <c r="AF95"/>
  <c r="AG95"/>
  <c r="AH95"/>
  <c r="AI95"/>
  <c r="B97"/>
  <c r="C97"/>
  <c r="D97"/>
  <c r="E97"/>
  <c r="F97"/>
  <c r="G97"/>
  <c r="H97"/>
  <c r="I97"/>
  <c r="J97"/>
  <c r="K97"/>
  <c r="L97"/>
  <c r="M97"/>
  <c r="N97"/>
  <c r="O97"/>
  <c r="P97"/>
  <c r="Q97"/>
  <c r="A98"/>
  <c r="A99"/>
  <c r="A100"/>
  <c r="A101"/>
  <c r="A102"/>
  <c r="A103"/>
  <c r="A104"/>
  <c r="A105"/>
  <c r="A106"/>
  <c r="A107"/>
  <c r="A108"/>
  <c r="A109"/>
  <c r="A110"/>
  <c r="A111"/>
  <c r="A112"/>
  <c r="A113"/>
  <c r="A114"/>
  <c r="A115"/>
  <c r="A116"/>
  <c r="B119"/>
  <c r="C119"/>
  <c r="D119"/>
  <c r="E119"/>
  <c r="F119"/>
  <c r="G119"/>
  <c r="H119"/>
  <c r="I119"/>
  <c r="J119"/>
  <c r="K119"/>
  <c r="L119"/>
  <c r="M119"/>
  <c r="N119"/>
  <c r="O119"/>
  <c r="P119"/>
  <c r="Q119"/>
  <c r="A120"/>
  <c r="A121"/>
  <c r="A122"/>
  <c r="A123"/>
  <c r="A124"/>
  <c r="A125"/>
  <c r="A126"/>
  <c r="A127"/>
  <c r="A128"/>
  <c r="A129"/>
  <c r="A130"/>
  <c r="A131"/>
  <c r="A132"/>
  <c r="A133"/>
  <c r="A134"/>
  <c r="A135"/>
  <c r="A136"/>
  <c r="A137"/>
  <c r="A138"/>
  <c r="B141"/>
  <c r="C141"/>
  <c r="D141"/>
  <c r="E141"/>
  <c r="F141"/>
  <c r="G141"/>
  <c r="H141"/>
  <c r="I141"/>
  <c r="J141"/>
  <c r="K141"/>
  <c r="L141"/>
  <c r="M141"/>
  <c r="N141"/>
  <c r="O141"/>
  <c r="P141"/>
  <c r="Q141"/>
  <c r="A142"/>
  <c r="B142"/>
  <c r="C142"/>
  <c r="D142"/>
  <c r="E142"/>
  <c r="F142"/>
  <c r="G142"/>
  <c r="H142"/>
  <c r="J142"/>
  <c r="L142"/>
  <c r="N142"/>
  <c r="P142"/>
  <c r="A143"/>
  <c r="C143"/>
  <c r="E143"/>
  <c r="F143"/>
  <c r="G143"/>
  <c r="I143"/>
  <c r="O143"/>
  <c r="A144"/>
  <c r="B144"/>
  <c r="C144"/>
  <c r="D144"/>
  <c r="E144"/>
  <c r="A145"/>
  <c r="B145"/>
  <c r="C145"/>
  <c r="D145"/>
  <c r="E145"/>
  <c r="A146"/>
  <c r="B146"/>
  <c r="C146"/>
  <c r="D146"/>
  <c r="E146"/>
  <c r="A147"/>
  <c r="B147"/>
  <c r="C147"/>
  <c r="D147"/>
  <c r="A148"/>
  <c r="B148"/>
  <c r="C148"/>
  <c r="A149"/>
  <c r="B149"/>
  <c r="C149"/>
  <c r="A150"/>
  <c r="A151"/>
  <c r="A152"/>
  <c r="A153"/>
  <c r="A154"/>
  <c r="A155"/>
  <c r="A156"/>
  <c r="A157"/>
  <c r="K157"/>
  <c r="M157"/>
  <c r="O157"/>
  <c r="A158"/>
  <c r="J158"/>
  <c r="L158"/>
  <c r="N158"/>
  <c r="P158"/>
  <c r="A159"/>
  <c r="A160"/>
  <c r="Q160" l="1"/>
  <c r="O160"/>
  <c r="M160"/>
  <c r="K160"/>
  <c r="I160"/>
  <c r="G160"/>
  <c r="E160"/>
  <c r="C160"/>
  <c r="Q159"/>
  <c r="O159"/>
  <c r="M159"/>
  <c r="K159"/>
  <c r="I159"/>
  <c r="G159"/>
  <c r="E159"/>
  <c r="C159"/>
  <c r="O158"/>
  <c r="M158"/>
  <c r="K158"/>
  <c r="I158"/>
  <c r="G158"/>
  <c r="E158"/>
  <c r="C158"/>
  <c r="I157"/>
  <c r="G157"/>
  <c r="E157"/>
  <c r="C157"/>
  <c r="M156"/>
  <c r="K156"/>
  <c r="I156"/>
  <c r="G156"/>
  <c r="E156"/>
  <c r="C156"/>
  <c r="O155"/>
  <c r="M155"/>
  <c r="K155"/>
  <c r="I155"/>
  <c r="G155"/>
  <c r="E155"/>
  <c r="C155"/>
  <c r="L154"/>
  <c r="J154"/>
  <c r="H154"/>
  <c r="F154"/>
  <c r="D154"/>
  <c r="L153"/>
  <c r="J153"/>
  <c r="H153"/>
  <c r="F153"/>
  <c r="D153"/>
  <c r="K152"/>
  <c r="I152"/>
  <c r="G152"/>
  <c r="E152"/>
  <c r="C152"/>
  <c r="K151"/>
  <c r="I151"/>
  <c r="G151"/>
  <c r="E151"/>
  <c r="C151"/>
  <c r="K150"/>
  <c r="I150"/>
  <c r="G150"/>
  <c r="E150"/>
  <c r="C150"/>
  <c r="J149"/>
  <c r="H149"/>
  <c r="F149"/>
  <c r="D149"/>
  <c r="H148"/>
  <c r="F148"/>
  <c r="D148"/>
  <c r="G147"/>
  <c r="E147"/>
  <c r="P160"/>
  <c r="N160"/>
  <c r="L160"/>
  <c r="J160"/>
  <c r="H160"/>
  <c r="F160"/>
  <c r="D160"/>
  <c r="P159"/>
  <c r="N159"/>
  <c r="L159"/>
  <c r="J159"/>
  <c r="H159"/>
  <c r="F159"/>
  <c r="D159"/>
  <c r="H158"/>
  <c r="F158"/>
  <c r="D158"/>
  <c r="P157"/>
  <c r="N157"/>
  <c r="L157"/>
  <c r="J157"/>
  <c r="H157"/>
  <c r="F157"/>
  <c r="D157"/>
  <c r="P156"/>
  <c r="N156"/>
  <c r="L156"/>
  <c r="J156"/>
  <c r="H156"/>
  <c r="F156"/>
  <c r="D156"/>
  <c r="N155"/>
  <c r="L155"/>
  <c r="J155"/>
  <c r="H155"/>
  <c r="F155"/>
  <c r="D155"/>
  <c r="M154"/>
  <c r="K154"/>
  <c r="I154"/>
  <c r="G154"/>
  <c r="E154"/>
  <c r="C154"/>
  <c r="M153"/>
  <c r="K153"/>
  <c r="I153"/>
  <c r="G153"/>
  <c r="E153"/>
  <c r="C153"/>
  <c r="L152"/>
  <c r="J152"/>
  <c r="H152"/>
  <c r="F152"/>
  <c r="D152"/>
  <c r="J151"/>
  <c r="H151"/>
  <c r="F151"/>
  <c r="D151"/>
  <c r="J150"/>
  <c r="H150"/>
  <c r="F150"/>
  <c r="D150"/>
  <c r="I149"/>
  <c r="G149"/>
  <c r="E149"/>
  <c r="I148"/>
  <c r="G148"/>
  <c r="E148"/>
  <c r="H147"/>
  <c r="F147"/>
  <c r="F146"/>
  <c r="AG69"/>
  <c r="AG47" s="1"/>
  <c r="O156" s="1"/>
  <c r="AF67"/>
  <c r="AF45" s="1"/>
  <c r="N154" s="1"/>
  <c r="Z57"/>
  <c r="Z35" s="1"/>
  <c r="H144" s="1"/>
  <c r="Y59"/>
  <c r="Y37" s="1"/>
  <c r="G146" s="1"/>
  <c r="AI56"/>
  <c r="AI34" s="1"/>
  <c r="Q143" s="1"/>
  <c r="AE56"/>
  <c r="AE34" s="1"/>
  <c r="M143" s="1"/>
  <c r="AC56"/>
  <c r="AC34" s="1"/>
  <c r="K143" s="1"/>
  <c r="BA68"/>
  <c r="AI68" s="1"/>
  <c r="AI46" s="1"/>
  <c r="AY66"/>
  <c r="AG66" s="1"/>
  <c r="AG44" s="1"/>
  <c r="AP58"/>
  <c r="X58" s="1"/>
  <c r="X36" s="1"/>
  <c r="F145" s="1"/>
  <c r="AI70"/>
  <c r="AI48" s="1"/>
  <c r="Q157" s="1"/>
  <c r="AT61"/>
  <c r="AB61" s="1"/>
  <c r="AB39" s="1"/>
  <c r="AR59"/>
  <c r="Z59" s="1"/>
  <c r="Z37" s="1"/>
  <c r="AP57"/>
  <c r="X57" s="1"/>
  <c r="X35" s="1"/>
  <c r="F144" s="1"/>
  <c r="AI29"/>
  <c r="Q92" s="1"/>
  <c r="AG29"/>
  <c r="O92" s="1"/>
  <c r="AE29"/>
  <c r="M92" s="1"/>
  <c r="AC29"/>
  <c r="K92" s="1"/>
  <c r="AA29"/>
  <c r="I92" s="1"/>
  <c r="Y29"/>
  <c r="G92" s="1"/>
  <c r="W29"/>
  <c r="E92" s="1"/>
  <c r="U29"/>
  <c r="AI28"/>
  <c r="Q91" s="1"/>
  <c r="AG28"/>
  <c r="O91" s="1"/>
  <c r="AE28"/>
  <c r="M91" s="1"/>
  <c r="AC28"/>
  <c r="K91" s="1"/>
  <c r="AA28"/>
  <c r="I91" s="1"/>
  <c r="Y28"/>
  <c r="G91" s="1"/>
  <c r="W28"/>
  <c r="E91" s="1"/>
  <c r="U28"/>
  <c r="AH27"/>
  <c r="P90" s="1"/>
  <c r="AF27"/>
  <c r="N90" s="1"/>
  <c r="AD27"/>
  <c r="L90" s="1"/>
  <c r="AB27"/>
  <c r="J90" s="1"/>
  <c r="Z27"/>
  <c r="H90" s="1"/>
  <c r="X27"/>
  <c r="F90" s="1"/>
  <c r="V27"/>
  <c r="D90" s="1"/>
  <c r="T27"/>
  <c r="AH26"/>
  <c r="P89" s="1"/>
  <c r="AF26"/>
  <c r="N89" s="1"/>
  <c r="AD26"/>
  <c r="L89" s="1"/>
  <c r="AB26"/>
  <c r="J89" s="1"/>
  <c r="Z26"/>
  <c r="H89" s="1"/>
  <c r="X26"/>
  <c r="F89" s="1"/>
  <c r="V26"/>
  <c r="D89" s="1"/>
  <c r="T26"/>
  <c r="AI12"/>
  <c r="AH25"/>
  <c r="P88" s="1"/>
  <c r="AE25"/>
  <c r="M88" s="1"/>
  <c r="AC25"/>
  <c r="K88" s="1"/>
  <c r="AA25"/>
  <c r="I88" s="1"/>
  <c r="Y25"/>
  <c r="G88" s="1"/>
  <c r="W25"/>
  <c r="E88" s="1"/>
  <c r="U25"/>
  <c r="AF24"/>
  <c r="N87" s="1"/>
  <c r="AD24"/>
  <c r="L87" s="1"/>
  <c r="AB24"/>
  <c r="J87" s="1"/>
  <c r="Z24"/>
  <c r="H87" s="1"/>
  <c r="X24"/>
  <c r="F87" s="1"/>
  <c r="V24"/>
  <c r="D87" s="1"/>
  <c r="T24"/>
  <c r="AG25"/>
  <c r="O88" s="1"/>
  <c r="AG12"/>
  <c r="AE23"/>
  <c r="M86" s="1"/>
  <c r="AC23"/>
  <c r="K86" s="1"/>
  <c r="AA23"/>
  <c r="I86" s="1"/>
  <c r="Y23"/>
  <c r="G86" s="1"/>
  <c r="W23"/>
  <c r="E86" s="1"/>
  <c r="U23"/>
  <c r="AF11"/>
  <c r="AE12"/>
  <c r="AB20"/>
  <c r="J83" s="1"/>
  <c r="Z20"/>
  <c r="H83" s="1"/>
  <c r="AC12"/>
  <c r="U18"/>
  <c r="U17"/>
  <c r="AA12"/>
  <c r="V16"/>
  <c r="D79" s="1"/>
  <c r="T16"/>
  <c r="Z13"/>
  <c r="Z11"/>
  <c r="W15"/>
  <c r="E78" s="1"/>
  <c r="U15"/>
  <c r="Y15"/>
  <c r="G78" s="1"/>
  <c r="Y12"/>
  <c r="X14"/>
  <c r="V14"/>
  <c r="T14"/>
  <c r="X11"/>
  <c r="W13"/>
  <c r="U13"/>
  <c r="W12"/>
  <c r="U12"/>
  <c r="W11"/>
  <c r="U11"/>
  <c r="AH29"/>
  <c r="P92" s="1"/>
  <c r="AF29"/>
  <c r="N92" s="1"/>
  <c r="AD29"/>
  <c r="L92" s="1"/>
  <c r="AB29"/>
  <c r="J92" s="1"/>
  <c r="Z29"/>
  <c r="H92" s="1"/>
  <c r="X29"/>
  <c r="F92" s="1"/>
  <c r="V29"/>
  <c r="D92" s="1"/>
  <c r="T29"/>
  <c r="AH28"/>
  <c r="P91" s="1"/>
  <c r="AF28"/>
  <c r="N91" s="1"/>
  <c r="AD28"/>
  <c r="L91" s="1"/>
  <c r="AB28"/>
  <c r="J91" s="1"/>
  <c r="Z28"/>
  <c r="H91" s="1"/>
  <c r="X28"/>
  <c r="F91" s="1"/>
  <c r="V28"/>
  <c r="D91" s="1"/>
  <c r="T28"/>
  <c r="AG27"/>
  <c r="O90" s="1"/>
  <c r="AE27"/>
  <c r="M90" s="1"/>
  <c r="AC27"/>
  <c r="K90" s="1"/>
  <c r="AA27"/>
  <c r="I90" s="1"/>
  <c r="Y27"/>
  <c r="G90" s="1"/>
  <c r="W27"/>
  <c r="E90" s="1"/>
  <c r="U27"/>
  <c r="AI26"/>
  <c r="Q89" s="1"/>
  <c r="AG26"/>
  <c r="O89" s="1"/>
  <c r="AE26"/>
  <c r="M89" s="1"/>
  <c r="AC26"/>
  <c r="K89" s="1"/>
  <c r="AA26"/>
  <c r="I89" s="1"/>
  <c r="Y26"/>
  <c r="G89" s="1"/>
  <c r="W26"/>
  <c r="E89" s="1"/>
  <c r="U26"/>
  <c r="AF25"/>
  <c r="N88" s="1"/>
  <c r="AD25"/>
  <c r="L88" s="1"/>
  <c r="AB25"/>
  <c r="J88" s="1"/>
  <c r="Z25"/>
  <c r="H88" s="1"/>
  <c r="X25"/>
  <c r="F88" s="1"/>
  <c r="V25"/>
  <c r="D88" s="1"/>
  <c r="T25"/>
  <c r="AH11"/>
  <c r="AG24"/>
  <c r="O87" s="1"/>
  <c r="AE24"/>
  <c r="M87" s="1"/>
  <c r="AC24"/>
  <c r="K87" s="1"/>
  <c r="AA24"/>
  <c r="I87" s="1"/>
  <c r="Y24"/>
  <c r="G87" s="1"/>
  <c r="W24"/>
  <c r="E87" s="1"/>
  <c r="U24"/>
  <c r="AE22"/>
  <c r="M85" s="1"/>
  <c r="AC22"/>
  <c r="K85" s="1"/>
  <c r="AA22"/>
  <c r="I85" s="1"/>
  <c r="Y22"/>
  <c r="G85" s="1"/>
  <c r="W22"/>
  <c r="E85" s="1"/>
  <c r="U22"/>
  <c r="AC21"/>
  <c r="K84" s="1"/>
  <c r="AA21"/>
  <c r="I84" s="1"/>
  <c r="Y21"/>
  <c r="G84" s="1"/>
  <c r="W21"/>
  <c r="E84" s="1"/>
  <c r="U21"/>
  <c r="AD11"/>
  <c r="T18"/>
  <c r="AB11"/>
  <c r="T17"/>
  <c r="U16"/>
  <c r="V15"/>
  <c r="D78" s="1"/>
  <c r="T15"/>
  <c r="Y11"/>
  <c r="W14"/>
  <c r="U14"/>
  <c r="X12"/>
  <c r="X13"/>
  <c r="V13"/>
  <c r="T13"/>
  <c r="V12"/>
  <c r="T12"/>
  <c r="V11"/>
  <c r="T11"/>
  <c r="AI71"/>
  <c r="AI49" s="1"/>
  <c r="BA69"/>
  <c r="AI69"/>
  <c r="AI47" s="1"/>
  <c r="AZ68"/>
  <c r="AH68" s="1"/>
  <c r="AH46" s="1"/>
  <c r="BA67"/>
  <c r="AY67"/>
  <c r="AI67"/>
  <c r="AI45" s="1"/>
  <c r="AG67"/>
  <c r="AG45" s="1"/>
  <c r="AZ66"/>
  <c r="AX66"/>
  <c r="AH66"/>
  <c r="AH44" s="1"/>
  <c r="AF66"/>
  <c r="AF44" s="1"/>
  <c r="AD22"/>
  <c r="L85" s="1"/>
  <c r="AB22"/>
  <c r="J85" s="1"/>
  <c r="Z22"/>
  <c r="H85" s="1"/>
  <c r="X22"/>
  <c r="F85" s="1"/>
  <c r="V22"/>
  <c r="D85" s="1"/>
  <c r="T22"/>
  <c r="BA65"/>
  <c r="AY65"/>
  <c r="AW65"/>
  <c r="AE65" s="1"/>
  <c r="AE43" s="1"/>
  <c r="AI65"/>
  <c r="AI43" s="1"/>
  <c r="AG65"/>
  <c r="AG43" s="1"/>
  <c r="AZ64"/>
  <c r="AX64"/>
  <c r="AF64" s="1"/>
  <c r="AF42" s="1"/>
  <c r="AV64"/>
  <c r="AH64"/>
  <c r="AH42" s="1"/>
  <c r="AD64"/>
  <c r="AD42" s="1"/>
  <c r="X20"/>
  <c r="F83" s="1"/>
  <c r="V20"/>
  <c r="D83" s="1"/>
  <c r="T20"/>
  <c r="BA63"/>
  <c r="AI63" s="1"/>
  <c r="AI41" s="1"/>
  <c r="AY63"/>
  <c r="AW63"/>
  <c r="AE63" s="1"/>
  <c r="AE41" s="1"/>
  <c r="AG63"/>
  <c r="AG41" s="1"/>
  <c r="AC19"/>
  <c r="K82" s="1"/>
  <c r="AA19"/>
  <c r="I82" s="1"/>
  <c r="Y19"/>
  <c r="G82" s="1"/>
  <c r="W19"/>
  <c r="E82" s="1"/>
  <c r="U19"/>
  <c r="AZ62"/>
  <c r="AX62"/>
  <c r="AF62" s="1"/>
  <c r="AF40" s="1"/>
  <c r="AV62"/>
  <c r="AH62"/>
  <c r="AH40" s="1"/>
  <c r="AD62"/>
  <c r="AD40" s="1"/>
  <c r="AB18"/>
  <c r="J81" s="1"/>
  <c r="Z18"/>
  <c r="H81" s="1"/>
  <c r="X18"/>
  <c r="F81" s="1"/>
  <c r="V18"/>
  <c r="D81" s="1"/>
  <c r="BA61"/>
  <c r="AY61"/>
  <c r="AW61"/>
  <c r="AU61"/>
  <c r="AC61" s="1"/>
  <c r="AC39" s="1"/>
  <c r="AI61"/>
  <c r="AI39" s="1"/>
  <c r="AG61"/>
  <c r="AG39" s="1"/>
  <c r="AE61"/>
  <c r="AE39" s="1"/>
  <c r="AA17"/>
  <c r="I80" s="1"/>
  <c r="Y17"/>
  <c r="G80" s="1"/>
  <c r="W17"/>
  <c r="E80" s="1"/>
  <c r="AZ60"/>
  <c r="AX60"/>
  <c r="AV60"/>
  <c r="AT60"/>
  <c r="AH60"/>
  <c r="AH38" s="1"/>
  <c r="AF60"/>
  <c r="AF38" s="1"/>
  <c r="AD60"/>
  <c r="AD38" s="1"/>
  <c r="AB60"/>
  <c r="AB38" s="1"/>
  <c r="Z16"/>
  <c r="H79" s="1"/>
  <c r="X16"/>
  <c r="F79" s="1"/>
  <c r="BA59"/>
  <c r="AI59" s="1"/>
  <c r="AI37" s="1"/>
  <c r="AY59"/>
  <c r="AW59"/>
  <c r="AE59" s="1"/>
  <c r="AE37" s="1"/>
  <c r="AU59"/>
  <c r="AS59"/>
  <c r="AA59" s="1"/>
  <c r="AA37" s="1"/>
  <c r="AG59"/>
  <c r="AG37" s="1"/>
  <c r="AC59"/>
  <c r="AC37" s="1"/>
  <c r="AZ58"/>
  <c r="AH58" s="1"/>
  <c r="AH36" s="1"/>
  <c r="AX58"/>
  <c r="AV58"/>
  <c r="AT58"/>
  <c r="AR58"/>
  <c r="AF58"/>
  <c r="AF36" s="1"/>
  <c r="AD58"/>
  <c r="AD36" s="1"/>
  <c r="AB58"/>
  <c r="AB36" s="1"/>
  <c r="Z58"/>
  <c r="Z36" s="1"/>
  <c r="BA57"/>
  <c r="AY57"/>
  <c r="AW57"/>
  <c r="AU57"/>
  <c r="AS57"/>
  <c r="AA57" s="1"/>
  <c r="AA35" s="1"/>
  <c r="AQ57"/>
  <c r="Y57" s="1"/>
  <c r="Y35" s="1"/>
  <c r="AI57"/>
  <c r="AI35" s="1"/>
  <c r="AG57"/>
  <c r="AG35" s="1"/>
  <c r="AE57"/>
  <c r="AE35" s="1"/>
  <c r="AC57"/>
  <c r="AC35" s="1"/>
  <c r="AZ56"/>
  <c r="AX56"/>
  <c r="AF56" s="1"/>
  <c r="AF34" s="1"/>
  <c r="AV56"/>
  <c r="AD56" s="1"/>
  <c r="AD34" s="1"/>
  <c r="AT56"/>
  <c r="AB56" s="1"/>
  <c r="AB34" s="1"/>
  <c r="AR56"/>
  <c r="Z56" s="1"/>
  <c r="Z34" s="1"/>
  <c r="AH56"/>
  <c r="AH34" s="1"/>
  <c r="BA55"/>
  <c r="AI55" s="1"/>
  <c r="AI33" s="1"/>
  <c r="AY55"/>
  <c r="AW55"/>
  <c r="AE55" s="1"/>
  <c r="AE33" s="1"/>
  <c r="AU55"/>
  <c r="AC55" s="1"/>
  <c r="AC33" s="1"/>
  <c r="AS55"/>
  <c r="AA55" s="1"/>
  <c r="AA33" s="1"/>
  <c r="AG55"/>
  <c r="AG33" s="1"/>
  <c r="AZ67"/>
  <c r="AH67" s="1"/>
  <c r="AH45" s="1"/>
  <c r="AF23"/>
  <c r="N86" s="1"/>
  <c r="AD23"/>
  <c r="L86" s="1"/>
  <c r="AB23"/>
  <c r="J86" s="1"/>
  <c r="Z23"/>
  <c r="H86" s="1"/>
  <c r="X23"/>
  <c r="F86" s="1"/>
  <c r="V23"/>
  <c r="D86" s="1"/>
  <c r="T23"/>
  <c r="BA66"/>
  <c r="AI66" s="1"/>
  <c r="AI44" s="1"/>
  <c r="AZ65"/>
  <c r="AH65" s="1"/>
  <c r="AH43" s="1"/>
  <c r="AX65"/>
  <c r="AF65"/>
  <c r="AF43" s="1"/>
  <c r="AD21"/>
  <c r="L84" s="1"/>
  <c r="AB21"/>
  <c r="J84" s="1"/>
  <c r="Z21"/>
  <c r="H84" s="1"/>
  <c r="X21"/>
  <c r="F84" s="1"/>
  <c r="V21"/>
  <c r="D84" s="1"/>
  <c r="T21"/>
  <c r="BA64"/>
  <c r="AI64" s="1"/>
  <c r="AI42" s="1"/>
  <c r="AY64"/>
  <c r="AG64" s="1"/>
  <c r="AG42" s="1"/>
  <c r="AW64"/>
  <c r="AE64"/>
  <c r="AE42" s="1"/>
  <c r="AC20"/>
  <c r="K83" s="1"/>
  <c r="AA20"/>
  <c r="I83" s="1"/>
  <c r="Y20"/>
  <c r="G83" s="1"/>
  <c r="W20"/>
  <c r="E83" s="1"/>
  <c r="U20"/>
  <c r="AZ63"/>
  <c r="AH63" s="1"/>
  <c r="AH41" s="1"/>
  <c r="AX63"/>
  <c r="AF63" s="1"/>
  <c r="AF41" s="1"/>
  <c r="AV63"/>
  <c r="AD63" s="1"/>
  <c r="AD41" s="1"/>
  <c r="AB19"/>
  <c r="J82" s="1"/>
  <c r="Z19"/>
  <c r="H82" s="1"/>
  <c r="X19"/>
  <c r="F82" s="1"/>
  <c r="V19"/>
  <c r="D82" s="1"/>
  <c r="T19"/>
  <c r="BA62"/>
  <c r="AI62" s="1"/>
  <c r="AI40" s="1"/>
  <c r="AY62"/>
  <c r="AG62" s="1"/>
  <c r="AG40" s="1"/>
  <c r="AW62"/>
  <c r="AU62"/>
  <c r="AE62"/>
  <c r="AE40" s="1"/>
  <c r="AC62"/>
  <c r="AC40" s="1"/>
  <c r="AA18"/>
  <c r="I81" s="1"/>
  <c r="Y18"/>
  <c r="G81" s="1"/>
  <c r="W18"/>
  <c r="E81" s="1"/>
  <c r="AZ61"/>
  <c r="AX61"/>
  <c r="AF61" s="1"/>
  <c r="AF39" s="1"/>
  <c r="AV61"/>
  <c r="AH61"/>
  <c r="AH39" s="1"/>
  <c r="AD61"/>
  <c r="AD39" s="1"/>
  <c r="Z17"/>
  <c r="H80" s="1"/>
  <c r="X17"/>
  <c r="F80" s="1"/>
  <c r="V17"/>
  <c r="D80" s="1"/>
  <c r="BA60"/>
  <c r="AI60" s="1"/>
  <c r="AI38" s="1"/>
  <c r="AY60"/>
  <c r="AG60" s="1"/>
  <c r="AG38" s="1"/>
  <c r="AW60"/>
  <c r="AE60" s="1"/>
  <c r="AE38" s="1"/>
  <c r="AU60"/>
  <c r="AS60"/>
  <c r="AC60"/>
  <c r="AC38" s="1"/>
  <c r="AA60"/>
  <c r="AA38" s="1"/>
  <c r="Y16"/>
  <c r="G79" s="1"/>
  <c r="W16"/>
  <c r="E79" s="1"/>
  <c r="AZ59"/>
  <c r="AH59" s="1"/>
  <c r="AH37" s="1"/>
  <c r="AX59"/>
  <c r="AF59" s="1"/>
  <c r="AF37" s="1"/>
  <c r="AV59"/>
  <c r="AD59" s="1"/>
  <c r="AD37" s="1"/>
  <c r="AT59"/>
  <c r="AB59" s="1"/>
  <c r="AB37" s="1"/>
  <c r="X15"/>
  <c r="F78" s="1"/>
  <c r="BA58"/>
  <c r="AI58" s="1"/>
  <c r="AI36" s="1"/>
  <c r="AY58"/>
  <c r="AG58" s="1"/>
  <c r="AG36" s="1"/>
  <c r="AW58"/>
  <c r="AE58" s="1"/>
  <c r="AE36" s="1"/>
  <c r="AU58"/>
  <c r="AC58" s="1"/>
  <c r="AC36" s="1"/>
  <c r="AS58"/>
  <c r="AA58" s="1"/>
  <c r="AA36" s="1"/>
  <c r="AQ58"/>
  <c r="Y58" s="1"/>
  <c r="Y36" s="1"/>
  <c r="AZ57"/>
  <c r="AH57" s="1"/>
  <c r="AH35" s="1"/>
  <c r="AX57"/>
  <c r="AF57" s="1"/>
  <c r="AF35" s="1"/>
  <c r="AV57"/>
  <c r="AD57" s="1"/>
  <c r="AD35" s="1"/>
  <c r="AT57"/>
  <c r="AB57" s="1"/>
  <c r="AB35" s="1"/>
  <c r="L144" l="1"/>
  <c r="AD13"/>
  <c r="P144"/>
  <c r="AH13"/>
  <c r="M145"/>
  <c r="AE14"/>
  <c r="J146"/>
  <c r="AB15"/>
  <c r="J78" s="1"/>
  <c r="M147"/>
  <c r="AE16"/>
  <c r="M79" s="1"/>
  <c r="O149"/>
  <c r="AG18"/>
  <c r="O81" s="1"/>
  <c r="Q151"/>
  <c r="AI20"/>
  <c r="Q83" s="1"/>
  <c r="J144"/>
  <c r="AB13"/>
  <c r="N144"/>
  <c r="AF13"/>
  <c r="G145"/>
  <c r="Y14"/>
  <c r="K145"/>
  <c r="AC14"/>
  <c r="O145"/>
  <c r="AG14"/>
  <c r="L146"/>
  <c r="AD15"/>
  <c r="L78" s="1"/>
  <c r="P146"/>
  <c r="AH15"/>
  <c r="P78" s="1"/>
  <c r="O147"/>
  <c r="AG16"/>
  <c r="O79" s="1"/>
  <c r="Q149"/>
  <c r="AI18"/>
  <c r="Q81" s="1"/>
  <c r="L150"/>
  <c r="AD19"/>
  <c r="L82" s="1"/>
  <c r="P150"/>
  <c r="AH19"/>
  <c r="P82" s="1"/>
  <c r="O151"/>
  <c r="AG20"/>
  <c r="O83" s="1"/>
  <c r="P152"/>
  <c r="AH21"/>
  <c r="P84" s="1"/>
  <c r="N143"/>
  <c r="AF12"/>
  <c r="P145"/>
  <c r="AH14"/>
  <c r="K148"/>
  <c r="AC17"/>
  <c r="K80" s="1"/>
  <c r="M152"/>
  <c r="AE21"/>
  <c r="M84" s="1"/>
  <c r="H146"/>
  <c r="Z15"/>
  <c r="H78" s="1"/>
  <c r="O153"/>
  <c r="AG22"/>
  <c r="O85" s="1"/>
  <c r="I145"/>
  <c r="AA14"/>
  <c r="Q145"/>
  <c r="AI14"/>
  <c r="N146"/>
  <c r="AF15"/>
  <c r="N78" s="1"/>
  <c r="Q147"/>
  <c r="AI16"/>
  <c r="Q79" s="1"/>
  <c r="N150"/>
  <c r="AF19"/>
  <c r="N82" s="1"/>
  <c r="P154"/>
  <c r="AH23"/>
  <c r="P86" s="1"/>
  <c r="L143"/>
  <c r="AD12"/>
  <c r="I144"/>
  <c r="AA13"/>
  <c r="N149"/>
  <c r="AF18"/>
  <c r="N81" s="1"/>
  <c r="M150"/>
  <c r="AE19"/>
  <c r="M82" s="1"/>
  <c r="P155"/>
  <c r="AH24"/>
  <c r="P87" s="1"/>
  <c r="J148"/>
  <c r="AB17"/>
  <c r="J80" s="1"/>
  <c r="Q155"/>
  <c r="AI24"/>
  <c r="Q87" s="1"/>
  <c r="AC18"/>
  <c r="K81" s="1"/>
  <c r="K149"/>
  <c r="AA16"/>
  <c r="I79" s="1"/>
  <c r="I147"/>
  <c r="AD17"/>
  <c r="L80" s="1"/>
  <c r="L148"/>
  <c r="AH17"/>
  <c r="P80" s="1"/>
  <c r="P148"/>
  <c r="AE18"/>
  <c r="M81" s="1"/>
  <c r="M149"/>
  <c r="AE20"/>
  <c r="M83" s="1"/>
  <c r="M151"/>
  <c r="AF21"/>
  <c r="N84" s="1"/>
  <c r="N152"/>
  <c r="AG11"/>
  <c r="O142"/>
  <c r="AA11"/>
  <c r="I142"/>
  <c r="AE11"/>
  <c r="M142"/>
  <c r="AH12"/>
  <c r="P143"/>
  <c r="AC13"/>
  <c r="K144"/>
  <c r="AG13"/>
  <c r="O144"/>
  <c r="Y13"/>
  <c r="G144"/>
  <c r="Z14"/>
  <c r="H145"/>
  <c r="AD14"/>
  <c r="L145"/>
  <c r="AC15"/>
  <c r="K78" s="1"/>
  <c r="K146"/>
  <c r="AG15"/>
  <c r="O78" s="1"/>
  <c r="O146"/>
  <c r="AD16"/>
  <c r="L79" s="1"/>
  <c r="L147"/>
  <c r="AH16"/>
  <c r="P79" s="1"/>
  <c r="P147"/>
  <c r="AE17"/>
  <c r="M80" s="1"/>
  <c r="M148"/>
  <c r="AI17"/>
  <c r="Q80" s="1"/>
  <c r="Q148"/>
  <c r="AH18"/>
  <c r="P81" s="1"/>
  <c r="P149"/>
  <c r="AI19"/>
  <c r="Q82" s="1"/>
  <c r="Q150"/>
  <c r="AF20"/>
  <c r="N83" s="1"/>
  <c r="N151"/>
  <c r="AI21"/>
  <c r="Q84" s="1"/>
  <c r="Q152"/>
  <c r="AF22"/>
  <c r="N85" s="1"/>
  <c r="N153"/>
  <c r="AG23"/>
  <c r="O86" s="1"/>
  <c r="O154"/>
  <c r="AC16"/>
  <c r="K79" s="1"/>
  <c r="K147"/>
  <c r="AF17"/>
  <c r="N80" s="1"/>
  <c r="N148"/>
  <c r="AI22"/>
  <c r="Q85" s="1"/>
  <c r="Q153"/>
  <c r="AI11"/>
  <c r="Q142"/>
  <c r="AC11"/>
  <c r="K142"/>
  <c r="AB12"/>
  <c r="J143"/>
  <c r="Z12"/>
  <c r="H143"/>
  <c r="AE13"/>
  <c r="M144"/>
  <c r="AI13"/>
  <c r="Q144"/>
  <c r="AB14"/>
  <c r="J145"/>
  <c r="AF14"/>
  <c r="N145"/>
  <c r="AA15"/>
  <c r="I78" s="1"/>
  <c r="I146"/>
  <c r="AE15"/>
  <c r="M78" s="1"/>
  <c r="M146"/>
  <c r="AI15"/>
  <c r="Q78" s="1"/>
  <c r="Q146"/>
  <c r="AB16"/>
  <c r="J79" s="1"/>
  <c r="J147"/>
  <c r="AF16"/>
  <c r="N79" s="1"/>
  <c r="N147"/>
  <c r="AG17"/>
  <c r="O80" s="1"/>
  <c r="O148"/>
  <c r="AD18"/>
  <c r="L81" s="1"/>
  <c r="L149"/>
  <c r="AG19"/>
  <c r="O82" s="1"/>
  <c r="O150"/>
  <c r="AD20"/>
  <c r="L83" s="1"/>
  <c r="L151"/>
  <c r="AH20"/>
  <c r="P83" s="1"/>
  <c r="P151"/>
  <c r="AG21"/>
  <c r="O84" s="1"/>
  <c r="O152"/>
  <c r="AH22"/>
  <c r="P85" s="1"/>
  <c r="P153"/>
  <c r="AI23"/>
  <c r="Q86" s="1"/>
  <c r="Q154"/>
  <c r="AI25"/>
  <c r="Q88" s="1"/>
  <c r="Q156"/>
  <c r="AI27"/>
  <c r="Q90" s="1"/>
  <c r="Q158"/>
</calcChain>
</file>

<file path=xl/sharedStrings.xml><?xml version="1.0" encoding="utf-8"?>
<sst xmlns="http://schemas.openxmlformats.org/spreadsheetml/2006/main" count="35" uniqueCount="22">
  <si>
    <t>Instructions: Your tune MUST have matching axes for rail pressure and timing!  Also, copy the pulse width table axis numbers from this spreadsheet and paste them into your tune.
Go to table {D0782} Rail Pressure, Base Table, and right click the upper left corner.  This should highlight the entire table in blue and pop up a menu.  From the menu, select “Copy with labels”.  Go to cell A163 of this spreadsheet and paste what you just copied.  Now go to table {D0502} Main Injection Pulse, and right click the upper left corner.  Again, you want to select “Copy with labels”.  Now paste that into cell A186.
Go to cell B94 and enter the value you want for minimum timing.  The spreadsheet will look at the minimum timing and the calculated percent and use whatever number is largest.  If the cell for minimum timing is empty, the spreadsheet will take it as a zero.  Starting in cell D102, you can enter your desired percent of injection BTDC.  Do not enter these as percentages.  In other words, if you want 60%, it should be entered as 60, not .60.
If you want to calculate your current timing percentages, copy and paste your rail pressure and pulse width tables as instructed above.  Then go to table {E2503} Timing, Base Table.  If you still have the 20 degree timing offset, you will need to adjust your timing table so it reflects actual injection timing.  Right click in the upper left corner, but this time, just select “Copy”.  Do NOT “Copy with labels”.  Go to cell B120 of this spreadsheet and paste what you just copied.  Your percentages will now be displayed starting in cell B142.</t>
  </si>
  <si>
    <t>Created by: JoshH</t>
  </si>
  <si>
    <t>Rail</t>
  </si>
  <si>
    <t>mm3</t>
  </si>
  <si>
    <t>RPM</t>
  </si>
  <si>
    <t>Pulse</t>
  </si>
  <si>
    <t>Mpa</t>
  </si>
  <si>
    <t>New Timing</t>
  </si>
  <si>
    <t>Minimum:</t>
  </si>
  <si>
    <t>Desired %</t>
  </si>
  <si>
    <t>Current Timing</t>
  </si>
  <si>
    <t>Current %</t>
  </si>
  <si>
    <t>Paste Rail Pressure in cell A163 directly below.</t>
  </si>
  <si>
    <t>LABELS</t>
  </si>
  <si>
    <t>Paste Pulse Width in cell A186 directly below.</t>
  </si>
  <si>
    <t>MPa {link: CM.FPD}</t>
  </si>
  <si>
    <t>mm3 {link: CM.CMDFUELB}</t>
  </si>
  <si>
    <t>RPM {link: SAE.RPM}</t>
  </si>
  <si>
    <t>Main</t>
  </si>
  <si>
    <t>Pilot</t>
  </si>
  <si>
    <t>Total Timing</t>
  </si>
  <si>
    <t>MM3&gt;&gt;&gt;</t>
  </si>
</sst>
</file>

<file path=xl/styles.xml><?xml version="1.0" encoding="utf-8"?>
<styleSheet xmlns="http://schemas.openxmlformats.org/spreadsheetml/2006/main">
  <numFmts count="1">
    <numFmt numFmtId="164" formatCode="&quot;&quot;;&quot;&quot;;&quot;&quot;;&quot;&quot;"/>
  </numFmts>
  <fonts count="3">
    <font>
      <sz val="10"/>
      <name val="Arial"/>
      <family val="2"/>
    </font>
    <font>
      <b/>
      <sz val="12"/>
      <name val="Arial"/>
      <family val="2"/>
    </font>
    <font>
      <b/>
      <sz val="10"/>
      <name val="Arial"/>
      <family val="2"/>
    </font>
  </fonts>
  <fills count="3">
    <fill>
      <patternFill patternType="none"/>
    </fill>
    <fill>
      <patternFill patternType="gray125"/>
    </fill>
    <fill>
      <patternFill patternType="solid">
        <fgColor indexed="13"/>
        <bgColor indexed="34"/>
      </patternFill>
    </fill>
  </fills>
  <borders count="13">
    <border>
      <left/>
      <right/>
      <top/>
      <bottom/>
      <diagonal/>
    </border>
    <border>
      <left style="thick">
        <color indexed="8"/>
      </left>
      <right style="thick">
        <color indexed="8"/>
      </right>
      <top style="thick">
        <color indexed="8"/>
      </top>
      <bottom style="thick">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s>
  <cellStyleXfs count="1">
    <xf numFmtId="0" fontId="0" fillId="0" borderId="0"/>
  </cellStyleXfs>
  <cellXfs count="29">
    <xf numFmtId="0" fontId="0" fillId="0" borderId="0" xfId="0"/>
    <xf numFmtId="164" fontId="0" fillId="0" borderId="0" xfId="0" applyNumberFormat="1" applyProtection="1">
      <protection hidden="1"/>
    </xf>
    <xf numFmtId="0" fontId="2" fillId="0" borderId="0" xfId="0" applyFont="1" applyProtection="1"/>
    <xf numFmtId="0" fontId="0" fillId="0" borderId="3" xfId="0" applyFont="1" applyBorder="1" applyProtection="1"/>
    <xf numFmtId="0" fontId="0" fillId="0" borderId="0" xfId="0" applyProtection="1"/>
    <xf numFmtId="0" fontId="0" fillId="0" borderId="4" xfId="0" applyBorder="1" applyProtection="1"/>
    <xf numFmtId="0" fontId="0" fillId="0" borderId="5" xfId="0" applyBorder="1" applyProtection="1"/>
    <xf numFmtId="0" fontId="0" fillId="0" borderId="6" xfId="0" applyBorder="1" applyProtection="1"/>
    <xf numFmtId="0" fontId="0" fillId="0" borderId="7" xfId="0" applyBorder="1" applyProtection="1"/>
    <xf numFmtId="0" fontId="0" fillId="0" borderId="0" xfId="0" applyBorder="1" applyProtection="1"/>
    <xf numFmtId="0" fontId="0" fillId="0" borderId="8" xfId="0" applyBorder="1" applyProtection="1"/>
    <xf numFmtId="0" fontId="0" fillId="0" borderId="3" xfId="0" applyFont="1" applyBorder="1"/>
    <xf numFmtId="0" fontId="0" fillId="0" borderId="9" xfId="0" applyBorder="1" applyProtection="1"/>
    <xf numFmtId="0" fontId="0" fillId="0" borderId="10" xfId="0" applyBorder="1" applyProtection="1"/>
    <xf numFmtId="0" fontId="0" fillId="0" borderId="11" xfId="0" applyBorder="1" applyProtection="1"/>
    <xf numFmtId="0" fontId="0" fillId="0" borderId="7" xfId="0" applyBorder="1"/>
    <xf numFmtId="0" fontId="0" fillId="0" borderId="8" xfId="0" applyBorder="1"/>
    <xf numFmtId="0" fontId="2" fillId="0" borderId="0" xfId="0" applyFont="1"/>
    <xf numFmtId="0" fontId="0" fillId="0" borderId="4" xfId="0" applyBorder="1"/>
    <xf numFmtId="0" fontId="0" fillId="0" borderId="5" xfId="0" applyBorder="1"/>
    <xf numFmtId="0" fontId="0" fillId="0" borderId="6" xfId="0" applyBorder="1"/>
    <xf numFmtId="0" fontId="0" fillId="0" borderId="0" xfId="0" applyProtection="1">
      <protection hidden="1"/>
    </xf>
    <xf numFmtId="0" fontId="2" fillId="0" borderId="12" xfId="0" applyFont="1" applyBorder="1"/>
    <xf numFmtId="0" fontId="0" fillId="0" borderId="6" xfId="0" applyBorder="1" applyProtection="1">
      <protection locked="0"/>
    </xf>
    <xf numFmtId="0" fontId="0" fillId="0" borderId="0" xfId="0" applyProtection="1">
      <protection locked="0"/>
    </xf>
    <xf numFmtId="0" fontId="2" fillId="0" borderId="0" xfId="0" applyFont="1" applyAlignment="1">
      <alignment wrapText="1"/>
    </xf>
    <xf numFmtId="1" fontId="0" fillId="0" borderId="0" xfId="0" applyNumberFormat="1" applyProtection="1">
      <protection hidden="1"/>
    </xf>
    <xf numFmtId="0" fontId="1" fillId="2" borderId="1" xfId="0" applyFont="1" applyFill="1" applyBorder="1" applyAlignment="1">
      <alignment horizontal="center" vertical="center" wrapText="1"/>
    </xf>
    <xf numFmtId="0" fontId="2" fillId="0" borderId="2"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25977</xdr:colOff>
      <xdr:row>43</xdr:row>
      <xdr:rowOff>121227</xdr:rowOff>
    </xdr:from>
    <xdr:to>
      <xdr:col>10</xdr:col>
      <xdr:colOff>346364</xdr:colOff>
      <xdr:row>45</xdr:row>
      <xdr:rowOff>8659</xdr:rowOff>
    </xdr:to>
    <xdr:sp macro="" textlink="">
      <xdr:nvSpPr>
        <xdr:cNvPr id="3" name="TextBox 2"/>
        <xdr:cNvSpPr txBox="1"/>
      </xdr:nvSpPr>
      <xdr:spPr>
        <a:xfrm>
          <a:off x="796636" y="6866659"/>
          <a:ext cx="7256319" cy="21647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Use</a:t>
          </a:r>
          <a:r>
            <a:rPr lang="en-US" sz="1100" baseline="0"/>
            <a:t> this total timing box below IF YOU ARE PASTING IN MAIN TIMING VALUES WITH THE 20* BIAS</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211"/>
  <sheetViews>
    <sheetView topLeftCell="A138" zoomScale="110" zoomScaleNormal="110" workbookViewId="0">
      <selection activeCell="C90" sqref="C90"/>
    </sheetView>
  </sheetViews>
  <sheetFormatPr defaultColWidth="11.5703125" defaultRowHeight="12.75"/>
  <cols>
    <col min="2" max="17" width="9.140625" customWidth="1"/>
  </cols>
  <sheetData>
    <row r="1" spans="1:35" ht="13.35" customHeight="1">
      <c r="A1" s="27" t="s">
        <v>0</v>
      </c>
      <c r="B1" s="27"/>
      <c r="C1" s="27"/>
      <c r="D1" s="27"/>
      <c r="E1" s="27"/>
      <c r="F1" s="27"/>
      <c r="G1" s="27"/>
      <c r="H1" s="27"/>
      <c r="I1" s="27"/>
      <c r="J1" s="27"/>
      <c r="K1" s="27"/>
      <c r="L1" s="27"/>
      <c r="M1" s="27"/>
      <c r="N1" s="27"/>
      <c r="O1" s="27"/>
      <c r="P1" s="27"/>
      <c r="Q1" s="27"/>
    </row>
    <row r="2" spans="1:35">
      <c r="A2" s="27"/>
      <c r="B2" s="27"/>
      <c r="C2" s="27"/>
      <c r="D2" s="27"/>
      <c r="E2" s="27"/>
      <c r="F2" s="27"/>
      <c r="G2" s="27"/>
      <c r="H2" s="27"/>
      <c r="I2" s="27"/>
      <c r="J2" s="27"/>
      <c r="K2" s="27"/>
      <c r="L2" s="27"/>
      <c r="M2" s="27"/>
      <c r="N2" s="27"/>
      <c r="O2" s="27"/>
      <c r="P2" s="27"/>
      <c r="Q2" s="27"/>
    </row>
    <row r="3" spans="1:35">
      <c r="A3" s="27"/>
      <c r="B3" s="27"/>
      <c r="C3" s="27"/>
      <c r="D3" s="27"/>
      <c r="E3" s="27"/>
      <c r="F3" s="27"/>
      <c r="G3" s="27"/>
      <c r="H3" s="27"/>
      <c r="I3" s="27"/>
      <c r="J3" s="27"/>
      <c r="K3" s="27"/>
      <c r="L3" s="27"/>
      <c r="M3" s="27"/>
      <c r="N3" s="27"/>
      <c r="O3" s="27"/>
      <c r="P3" s="27"/>
      <c r="Q3" s="27"/>
    </row>
    <row r="4" spans="1:35">
      <c r="A4" s="27"/>
      <c r="B4" s="27"/>
      <c r="C4" s="27"/>
      <c r="D4" s="27"/>
      <c r="E4" s="27"/>
      <c r="F4" s="27"/>
      <c r="G4" s="27"/>
      <c r="H4" s="27"/>
      <c r="I4" s="27"/>
      <c r="J4" s="27"/>
      <c r="K4" s="27"/>
      <c r="L4" s="27"/>
      <c r="M4" s="27"/>
      <c r="N4" s="27"/>
      <c r="O4" s="27"/>
      <c r="P4" s="27"/>
      <c r="Q4" s="27"/>
    </row>
    <row r="5" spans="1:35">
      <c r="A5" s="27"/>
      <c r="B5" s="27"/>
      <c r="C5" s="27"/>
      <c r="D5" s="27"/>
      <c r="E5" s="27"/>
      <c r="F5" s="27"/>
      <c r="G5" s="27"/>
      <c r="H5" s="27"/>
      <c r="I5" s="27"/>
      <c r="J5" s="27"/>
      <c r="K5" s="27"/>
      <c r="L5" s="27"/>
      <c r="M5" s="27"/>
      <c r="N5" s="27"/>
      <c r="O5" s="27"/>
      <c r="P5" s="27"/>
      <c r="Q5" s="27"/>
    </row>
    <row r="6" spans="1:35">
      <c r="A6" s="27"/>
      <c r="B6" s="27"/>
      <c r="C6" s="27"/>
      <c r="D6" s="27"/>
      <c r="E6" s="27"/>
      <c r="F6" s="27"/>
      <c r="G6" s="27"/>
      <c r="H6" s="27"/>
      <c r="I6" s="27"/>
      <c r="J6" s="27"/>
      <c r="K6" s="27"/>
      <c r="L6" s="27"/>
      <c r="M6" s="27"/>
      <c r="N6" s="27"/>
      <c r="O6" s="27"/>
      <c r="P6" s="27"/>
      <c r="Q6" s="27"/>
    </row>
    <row r="7" spans="1:35">
      <c r="A7" s="27"/>
      <c r="B7" s="27"/>
      <c r="C7" s="27"/>
      <c r="D7" s="27"/>
      <c r="E7" s="27"/>
      <c r="F7" s="27"/>
      <c r="G7" s="27"/>
      <c r="H7" s="27"/>
      <c r="I7" s="27"/>
      <c r="J7" s="27"/>
      <c r="K7" s="27"/>
      <c r="L7" s="27"/>
      <c r="M7" s="27"/>
      <c r="N7" s="27"/>
      <c r="O7" s="27"/>
      <c r="P7" s="27"/>
      <c r="Q7" s="27"/>
    </row>
    <row r="8" spans="1:35">
      <c r="A8" s="27"/>
      <c r="B8" s="27"/>
      <c r="C8" s="27"/>
      <c r="D8" s="27"/>
      <c r="E8" s="27"/>
      <c r="F8" s="27"/>
      <c r="G8" s="27"/>
      <c r="H8" s="27"/>
      <c r="I8" s="27"/>
      <c r="J8" s="27"/>
      <c r="K8" s="27"/>
      <c r="L8" s="27"/>
      <c r="M8" s="27"/>
      <c r="N8" s="27"/>
      <c r="O8" s="27"/>
      <c r="P8" s="27"/>
      <c r="Q8" s="27"/>
    </row>
    <row r="9" spans="1:35">
      <c r="A9" s="27"/>
      <c r="B9" s="27"/>
      <c r="C9" s="27"/>
      <c r="D9" s="27"/>
      <c r="E9" s="27"/>
      <c r="F9" s="27"/>
      <c r="G9" s="27"/>
      <c r="H9" s="27"/>
      <c r="I9" s="27"/>
      <c r="J9" s="27"/>
      <c r="K9" s="27"/>
      <c r="L9" s="27"/>
      <c r="M9" s="27"/>
      <c r="N9" s="27"/>
      <c r="O9" s="27"/>
      <c r="P9" s="27"/>
      <c r="Q9" s="27"/>
    </row>
    <row r="10" spans="1:35">
      <c r="A10" s="27"/>
      <c r="B10" s="27"/>
      <c r="C10" s="27"/>
      <c r="D10" s="27"/>
      <c r="E10" s="27"/>
      <c r="F10" s="27"/>
      <c r="G10" s="27"/>
      <c r="H10" s="27"/>
      <c r="I10" s="27"/>
      <c r="J10" s="27"/>
      <c r="K10" s="27"/>
      <c r="L10" s="27"/>
      <c r="M10" s="27"/>
      <c r="N10" s="27"/>
      <c r="O10" s="27"/>
      <c r="P10" s="27"/>
      <c r="Q10" s="27"/>
    </row>
    <row r="11" spans="1:35">
      <c r="A11" s="27"/>
      <c r="B11" s="27"/>
      <c r="C11" s="27"/>
      <c r="D11" s="27"/>
      <c r="E11" s="27"/>
      <c r="F11" s="27"/>
      <c r="G11" s="27"/>
      <c r="H11" s="27"/>
      <c r="I11" s="27"/>
      <c r="J11" s="27"/>
      <c r="K11" s="27"/>
      <c r="L11" s="27"/>
      <c r="M11" s="27"/>
      <c r="N11" s="27"/>
      <c r="O11" s="27"/>
      <c r="P11" s="27"/>
      <c r="Q11" s="27"/>
      <c r="T11" s="1">
        <f t="shared" ref="T11:AI11" si="0">(T33/$S55)*360</f>
        <v>0</v>
      </c>
      <c r="U11" s="1">
        <f t="shared" si="0"/>
        <v>1.4428800000000002</v>
      </c>
      <c r="V11" s="1">
        <f t="shared" si="0"/>
        <v>1.73088</v>
      </c>
      <c r="W11" s="1">
        <f t="shared" si="0"/>
        <v>2.1859199999999999</v>
      </c>
      <c r="X11" s="1">
        <f t="shared" si="0"/>
        <v>2.4585599999999999</v>
      </c>
      <c r="Y11" s="1">
        <f t="shared" si="0"/>
        <v>2.6313599999999999</v>
      </c>
      <c r="Z11" s="1">
        <f t="shared" si="0"/>
        <v>2.7763200000000001</v>
      </c>
      <c r="AA11" s="1">
        <f t="shared" si="0"/>
        <v>2.54976</v>
      </c>
      <c r="AB11" s="1">
        <f t="shared" si="0"/>
        <v>2.6822399999999997</v>
      </c>
      <c r="AC11" s="1">
        <f t="shared" si="0"/>
        <v>2.8051200000000001</v>
      </c>
      <c r="AD11" s="1">
        <f t="shared" si="0"/>
        <v>3.5606399999999998</v>
      </c>
      <c r="AE11" s="1">
        <f t="shared" si="0"/>
        <v>4.26912</v>
      </c>
      <c r="AF11" s="1">
        <f t="shared" si="0"/>
        <v>5.2684799999999994</v>
      </c>
      <c r="AG11" s="1">
        <f t="shared" si="0"/>
        <v>5.6697600000000001</v>
      </c>
      <c r="AH11" s="1">
        <f t="shared" si="0"/>
        <v>6.2707200000000007</v>
      </c>
      <c r="AI11" s="1">
        <f t="shared" si="0"/>
        <v>6.6230399999999996</v>
      </c>
    </row>
    <row r="12" spans="1:35">
      <c r="A12" s="27"/>
      <c r="B12" s="27"/>
      <c r="C12" s="27"/>
      <c r="D12" s="27"/>
      <c r="E12" s="27"/>
      <c r="F12" s="27"/>
      <c r="G12" s="27"/>
      <c r="H12" s="27"/>
      <c r="I12" s="27"/>
      <c r="J12" s="27"/>
      <c r="K12" s="27"/>
      <c r="L12" s="27"/>
      <c r="M12" s="27"/>
      <c r="N12" s="27"/>
      <c r="O12" s="27"/>
      <c r="P12" s="27"/>
      <c r="Q12" s="27"/>
      <c r="T12" s="1">
        <f t="shared" ref="T12:AI12" si="1">(T34/$S56)*360</f>
        <v>0</v>
      </c>
      <c r="U12" s="1">
        <f t="shared" si="1"/>
        <v>2.1643199999999996</v>
      </c>
      <c r="V12" s="1">
        <f t="shared" si="1"/>
        <v>2.59632</v>
      </c>
      <c r="W12" s="1">
        <f t="shared" si="1"/>
        <v>3.2788799999999991</v>
      </c>
      <c r="X12" s="1">
        <f t="shared" si="1"/>
        <v>3.68784</v>
      </c>
      <c r="Y12" s="1">
        <f t="shared" si="1"/>
        <v>3.4344000000000001</v>
      </c>
      <c r="Z12" s="1">
        <f t="shared" si="1"/>
        <v>3.6345599999999996</v>
      </c>
      <c r="AA12" s="1">
        <f t="shared" si="1"/>
        <v>3.82464</v>
      </c>
      <c r="AB12" s="1">
        <f t="shared" si="1"/>
        <v>3.5726399999999989</v>
      </c>
      <c r="AC12" s="1">
        <f t="shared" si="1"/>
        <v>3.78</v>
      </c>
      <c r="AD12" s="1">
        <f t="shared" si="1"/>
        <v>4.9535999999999989</v>
      </c>
      <c r="AE12" s="1">
        <f t="shared" si="1"/>
        <v>5.9731199999999998</v>
      </c>
      <c r="AF12" s="1">
        <f t="shared" si="1"/>
        <v>7.3367999999999993</v>
      </c>
      <c r="AG12" s="1">
        <f t="shared" si="1"/>
        <v>8.5046400000000002</v>
      </c>
      <c r="AH12" s="1">
        <f t="shared" si="1"/>
        <v>9.4060800000000011</v>
      </c>
      <c r="AI12" s="1">
        <f t="shared" si="1"/>
        <v>9.9345599999999976</v>
      </c>
    </row>
    <row r="13" spans="1:35">
      <c r="A13" s="27"/>
      <c r="B13" s="27"/>
      <c r="C13" s="27"/>
      <c r="D13" s="27"/>
      <c r="E13" s="27"/>
      <c r="F13" s="27"/>
      <c r="G13" s="27"/>
      <c r="H13" s="27"/>
      <c r="I13" s="27"/>
      <c r="J13" s="27"/>
      <c r="K13" s="27"/>
      <c r="L13" s="27"/>
      <c r="M13" s="27"/>
      <c r="N13" s="27"/>
      <c r="O13" s="27"/>
      <c r="P13" s="27"/>
      <c r="Q13" s="27"/>
      <c r="T13" s="1">
        <f t="shared" ref="T13:AI13" si="2">(T35/$S57)*360</f>
        <v>0</v>
      </c>
      <c r="U13" s="1">
        <f t="shared" si="2"/>
        <v>1.7050799999999999</v>
      </c>
      <c r="V13" s="1">
        <f t="shared" si="2"/>
        <v>2.4538800000000003</v>
      </c>
      <c r="W13" s="1">
        <f t="shared" si="2"/>
        <v>3.0810000000000004</v>
      </c>
      <c r="X13" s="1">
        <f t="shared" si="2"/>
        <v>3.4803600000000001</v>
      </c>
      <c r="Y13" s="1">
        <f t="shared" si="2"/>
        <v>3.7206000000000001</v>
      </c>
      <c r="Z13" s="1">
        <f t="shared" si="2"/>
        <v>3.4241999999999999</v>
      </c>
      <c r="AA13" s="1">
        <f t="shared" si="2"/>
        <v>3.6348000000000003</v>
      </c>
      <c r="AB13" s="1">
        <f t="shared" si="2"/>
        <v>3.8703599999999994</v>
      </c>
      <c r="AC13" s="1">
        <f t="shared" si="2"/>
        <v>3.7736400000000003</v>
      </c>
      <c r="AD13" s="1">
        <f t="shared" si="2"/>
        <v>5.0029200000000005</v>
      </c>
      <c r="AE13" s="1">
        <f t="shared" si="2"/>
        <v>6.0559200000000004</v>
      </c>
      <c r="AF13" s="1">
        <f t="shared" si="2"/>
        <v>7.5566400000000007</v>
      </c>
      <c r="AG13" s="1">
        <f t="shared" si="2"/>
        <v>8.7703199999999999</v>
      </c>
      <c r="AH13" s="1">
        <f t="shared" si="2"/>
        <v>9.6751199999999997</v>
      </c>
      <c r="AI13" s="1">
        <f t="shared" si="2"/>
        <v>10.12284</v>
      </c>
    </row>
    <row r="14" spans="1:35">
      <c r="A14" s="27"/>
      <c r="B14" s="27"/>
      <c r="C14" s="27"/>
      <c r="D14" s="27"/>
      <c r="E14" s="27"/>
      <c r="F14" s="27"/>
      <c r="G14" s="27"/>
      <c r="H14" s="27"/>
      <c r="I14" s="27"/>
      <c r="J14" s="27"/>
      <c r="K14" s="27"/>
      <c r="L14" s="27"/>
      <c r="M14" s="27"/>
      <c r="N14" s="27"/>
      <c r="O14" s="27"/>
      <c r="P14" s="27"/>
      <c r="Q14" s="27"/>
      <c r="T14" s="1">
        <f t="shared" ref="T14:AI14" si="3">(T36/$S58)*360</f>
        <v>0</v>
      </c>
      <c r="U14" s="1">
        <f t="shared" si="3"/>
        <v>2.09856</v>
      </c>
      <c r="V14" s="1">
        <f t="shared" si="3"/>
        <v>3.0201600000000002</v>
      </c>
      <c r="W14" s="1">
        <f t="shared" si="3"/>
        <v>3.3023999999999996</v>
      </c>
      <c r="X14" s="1">
        <f t="shared" si="3"/>
        <v>3.6825600000000001</v>
      </c>
      <c r="Y14" s="1">
        <f t="shared" si="3"/>
        <v>3.9628800000000002</v>
      </c>
      <c r="Z14" s="1">
        <f t="shared" si="3"/>
        <v>3.6768000000000001</v>
      </c>
      <c r="AA14" s="1">
        <f t="shared" si="3"/>
        <v>3.9532799999999999</v>
      </c>
      <c r="AB14" s="1">
        <f t="shared" si="3"/>
        <v>4.2854399999999995</v>
      </c>
      <c r="AC14" s="1">
        <f t="shared" si="3"/>
        <v>4.6444800000000006</v>
      </c>
      <c r="AD14" s="1">
        <f t="shared" si="3"/>
        <v>6.1574400000000002</v>
      </c>
      <c r="AE14" s="1">
        <f t="shared" si="3"/>
        <v>7.4534399999999987</v>
      </c>
      <c r="AF14" s="1">
        <f t="shared" si="3"/>
        <v>8.9433600000000002</v>
      </c>
      <c r="AG14" s="1">
        <f t="shared" si="3"/>
        <v>10.412159999999998</v>
      </c>
      <c r="AH14" s="1">
        <f t="shared" si="3"/>
        <v>11.48352</v>
      </c>
      <c r="AI14" s="1">
        <f t="shared" si="3"/>
        <v>11.850240000000003</v>
      </c>
    </row>
    <row r="15" spans="1:35">
      <c r="A15" s="27"/>
      <c r="B15" s="27"/>
      <c r="C15" s="27"/>
      <c r="D15" s="27"/>
      <c r="E15" s="27"/>
      <c r="F15" s="27"/>
      <c r="G15" s="27"/>
      <c r="H15" s="27"/>
      <c r="I15" s="27"/>
      <c r="J15" s="27"/>
      <c r="K15" s="27"/>
      <c r="L15" s="27"/>
      <c r="M15" s="27"/>
      <c r="N15" s="27"/>
      <c r="O15" s="27"/>
      <c r="P15" s="27"/>
      <c r="Q15" s="27"/>
      <c r="T15" s="1">
        <f t="shared" ref="T15:AI15" si="4">(T37/$S59)*360</f>
        <v>0</v>
      </c>
      <c r="U15" s="1">
        <f t="shared" si="4"/>
        <v>2.3016000000000001</v>
      </c>
      <c r="V15" s="1">
        <f t="shared" si="4"/>
        <v>3.2999999999999994</v>
      </c>
      <c r="W15" s="1">
        <f t="shared" si="4"/>
        <v>3.5783999999999998</v>
      </c>
      <c r="X15" s="1">
        <f t="shared" si="4"/>
        <v>3.948</v>
      </c>
      <c r="Y15" s="1">
        <f t="shared" si="4"/>
        <v>4.2888000000000002</v>
      </c>
      <c r="Z15" s="1">
        <f t="shared" si="4"/>
        <v>4.5960000000000001</v>
      </c>
      <c r="AA15" s="1">
        <f t="shared" si="4"/>
        <v>4.9416000000000002</v>
      </c>
      <c r="AB15" s="1">
        <f t="shared" si="4"/>
        <v>5.3567999999999998</v>
      </c>
      <c r="AC15" s="1">
        <f t="shared" si="4"/>
        <v>5.4143999999999997</v>
      </c>
      <c r="AD15" s="1">
        <f t="shared" si="4"/>
        <v>7.3752000000000004</v>
      </c>
      <c r="AE15" s="1">
        <f t="shared" si="4"/>
        <v>8.82</v>
      </c>
      <c r="AF15" s="1">
        <f t="shared" si="4"/>
        <v>10.778400000000001</v>
      </c>
      <c r="AG15" s="1">
        <f t="shared" si="4"/>
        <v>12.566400000000002</v>
      </c>
      <c r="AH15" s="1">
        <f t="shared" si="4"/>
        <v>13.8864</v>
      </c>
      <c r="AI15" s="1">
        <f t="shared" si="4"/>
        <v>14.308800000000002</v>
      </c>
    </row>
    <row r="16" spans="1:35">
      <c r="A16" s="27"/>
      <c r="B16" s="27"/>
      <c r="C16" s="27"/>
      <c r="D16" s="27"/>
      <c r="E16" s="27"/>
      <c r="F16" s="27"/>
      <c r="G16" s="27"/>
      <c r="H16" s="27"/>
      <c r="I16" s="27"/>
      <c r="J16" s="27"/>
      <c r="K16" s="27"/>
      <c r="L16" s="27"/>
      <c r="M16" s="27"/>
      <c r="N16" s="27"/>
      <c r="O16" s="27"/>
      <c r="P16" s="27"/>
      <c r="Q16" s="27"/>
      <c r="T16" s="1">
        <f t="shared" ref="T16:AI16" si="5">(T38/$S60)*360</f>
        <v>0</v>
      </c>
      <c r="U16" s="1">
        <f t="shared" si="5"/>
        <v>2.7619199999999999</v>
      </c>
      <c r="V16" s="1">
        <f t="shared" si="5"/>
        <v>3.4502399999999995</v>
      </c>
      <c r="W16" s="1">
        <f t="shared" si="5"/>
        <v>3.7238399999999996</v>
      </c>
      <c r="X16" s="1">
        <f t="shared" si="5"/>
        <v>4.7375999999999996</v>
      </c>
      <c r="Y16" s="1">
        <f t="shared" si="5"/>
        <v>5.1465599999999991</v>
      </c>
      <c r="Z16" s="1">
        <f t="shared" si="5"/>
        <v>4.8787199999999995</v>
      </c>
      <c r="AA16" s="1">
        <f t="shared" si="5"/>
        <v>5.3107199999999999</v>
      </c>
      <c r="AB16" s="1">
        <f t="shared" si="5"/>
        <v>5.8723200000000002</v>
      </c>
      <c r="AC16" s="1">
        <f t="shared" si="5"/>
        <v>6.1948799999999995</v>
      </c>
      <c r="AD16" s="1">
        <f t="shared" si="5"/>
        <v>8.6630399999999987</v>
      </c>
      <c r="AE16" s="1">
        <f t="shared" si="5"/>
        <v>10.376639999999998</v>
      </c>
      <c r="AF16" s="1">
        <f t="shared" si="5"/>
        <v>12.93408</v>
      </c>
      <c r="AG16" s="1">
        <f t="shared" si="5"/>
        <v>14.546879999999998</v>
      </c>
      <c r="AH16" s="1">
        <f t="shared" si="5"/>
        <v>16.130880000000001</v>
      </c>
      <c r="AI16" s="1">
        <f t="shared" si="5"/>
        <v>16.73856</v>
      </c>
    </row>
    <row r="17" spans="1:35">
      <c r="A17" s="27"/>
      <c r="B17" s="27"/>
      <c r="C17" s="27"/>
      <c r="D17" s="27"/>
      <c r="E17" s="27"/>
      <c r="F17" s="27"/>
      <c r="G17" s="27"/>
      <c r="H17" s="27"/>
      <c r="I17" s="27"/>
      <c r="J17" s="27"/>
      <c r="K17" s="27"/>
      <c r="L17" s="27"/>
      <c r="M17" s="27"/>
      <c r="N17" s="27"/>
      <c r="O17" s="27"/>
      <c r="P17" s="27"/>
      <c r="Q17" s="27"/>
      <c r="T17" s="1">
        <f t="shared" ref="T17:AI17" si="6">(T39/$S61)*360</f>
        <v>0</v>
      </c>
      <c r="U17" s="1">
        <f t="shared" si="6"/>
        <v>2.8627199999999995</v>
      </c>
      <c r="V17" s="1">
        <f t="shared" si="6"/>
        <v>3.5179199999999997</v>
      </c>
      <c r="W17" s="1">
        <f t="shared" si="6"/>
        <v>4.3444799999999999</v>
      </c>
      <c r="X17" s="1">
        <f t="shared" si="6"/>
        <v>4.8182399999999994</v>
      </c>
      <c r="Y17" s="1">
        <f t="shared" si="6"/>
        <v>5.2819199999999995</v>
      </c>
      <c r="Z17" s="1">
        <f t="shared" si="6"/>
        <v>5.1206399999999999</v>
      </c>
      <c r="AA17" s="1">
        <f t="shared" si="6"/>
        <v>5.6246400000000003</v>
      </c>
      <c r="AB17" s="1">
        <f t="shared" si="6"/>
        <v>6.3134399999999991</v>
      </c>
      <c r="AC17" s="1">
        <f t="shared" si="6"/>
        <v>6.6360000000000001</v>
      </c>
      <c r="AD17" s="1">
        <f t="shared" si="6"/>
        <v>9.5692799999999991</v>
      </c>
      <c r="AE17" s="1">
        <f t="shared" si="6"/>
        <v>11.66592</v>
      </c>
      <c r="AF17" s="1">
        <f t="shared" si="6"/>
        <v>14.552160000000001</v>
      </c>
      <c r="AG17" s="1">
        <f t="shared" si="6"/>
        <v>16.971360000000001</v>
      </c>
      <c r="AH17" s="1">
        <f t="shared" si="6"/>
        <v>18.81936</v>
      </c>
      <c r="AI17" s="1">
        <f t="shared" si="6"/>
        <v>19.528320000000001</v>
      </c>
    </row>
    <row r="18" spans="1:35">
      <c r="A18" s="27"/>
      <c r="B18" s="27"/>
      <c r="C18" s="27"/>
      <c r="D18" s="27"/>
      <c r="E18" s="27"/>
      <c r="F18" s="27"/>
      <c r="G18" s="27"/>
      <c r="H18" s="27"/>
      <c r="I18" s="27"/>
      <c r="J18" s="27"/>
      <c r="K18" s="27"/>
      <c r="L18" s="27"/>
      <c r="M18" s="27"/>
      <c r="N18" s="27"/>
      <c r="O18" s="27"/>
      <c r="P18" s="27"/>
      <c r="Q18" s="27"/>
      <c r="T18" s="1">
        <f t="shared" ref="T18:AI18" si="7">(T40/$S62)*360</f>
        <v>0</v>
      </c>
      <c r="U18" s="1">
        <f t="shared" si="7"/>
        <v>3.2716800000000004</v>
      </c>
      <c r="V18" s="1">
        <f t="shared" si="7"/>
        <v>4.0204800000000001</v>
      </c>
      <c r="W18" s="1">
        <f t="shared" si="7"/>
        <v>4.3967999999999998</v>
      </c>
      <c r="X18" s="1">
        <f t="shared" si="7"/>
        <v>5.0495999999999999</v>
      </c>
      <c r="Y18" s="1">
        <f t="shared" si="7"/>
        <v>5.4259200000000005</v>
      </c>
      <c r="Z18" s="1">
        <f t="shared" si="7"/>
        <v>5.8521599999999996</v>
      </c>
      <c r="AA18" s="1">
        <f t="shared" si="7"/>
        <v>5.8368000000000002</v>
      </c>
      <c r="AB18" s="1">
        <f t="shared" si="7"/>
        <v>6.6086400000000003</v>
      </c>
      <c r="AC18" s="1">
        <f t="shared" si="7"/>
        <v>7.5840000000000005</v>
      </c>
      <c r="AD18" s="1">
        <f t="shared" si="7"/>
        <v>10.936319999999998</v>
      </c>
      <c r="AE18" s="1">
        <f t="shared" si="7"/>
        <v>13.33248</v>
      </c>
      <c r="AF18" s="1">
        <f t="shared" si="7"/>
        <v>16.631039999999999</v>
      </c>
      <c r="AG18" s="1">
        <f t="shared" si="7"/>
        <v>19.39584</v>
      </c>
      <c r="AH18" s="1">
        <f t="shared" si="7"/>
        <v>21.507840000000002</v>
      </c>
      <c r="AI18" s="1">
        <f t="shared" si="7"/>
        <v>22.003199999999996</v>
      </c>
    </row>
    <row r="19" spans="1:35">
      <c r="A19" s="27"/>
      <c r="B19" s="27"/>
      <c r="C19" s="27"/>
      <c r="D19" s="27"/>
      <c r="E19" s="27"/>
      <c r="F19" s="27"/>
      <c r="G19" s="27"/>
      <c r="H19" s="27"/>
      <c r="I19" s="27"/>
      <c r="J19" s="27"/>
      <c r="K19" s="27"/>
      <c r="L19" s="27"/>
      <c r="M19" s="27"/>
      <c r="N19" s="27"/>
      <c r="O19" s="27"/>
      <c r="P19" s="27"/>
      <c r="Q19" s="27"/>
      <c r="T19" s="1">
        <f t="shared" ref="T19:AI19" si="8">(T41/$S63)*360</f>
        <v>0</v>
      </c>
      <c r="U19" s="1">
        <f t="shared" si="8"/>
        <v>3.2875199999999998</v>
      </c>
      <c r="V19" s="1">
        <f t="shared" si="8"/>
        <v>4.5230399999999999</v>
      </c>
      <c r="W19" s="1">
        <f t="shared" si="8"/>
        <v>4.9463999999999997</v>
      </c>
      <c r="X19" s="1">
        <f t="shared" si="8"/>
        <v>5.6807999999999996</v>
      </c>
      <c r="Y19" s="1">
        <f t="shared" si="8"/>
        <v>5.5598399999999994</v>
      </c>
      <c r="Z19" s="1">
        <f t="shared" si="8"/>
        <v>5.9745600000000003</v>
      </c>
      <c r="AA19" s="1">
        <f t="shared" si="8"/>
        <v>6.5663999999999998</v>
      </c>
      <c r="AB19" s="1">
        <f t="shared" si="8"/>
        <v>7.4347199999999987</v>
      </c>
      <c r="AC19" s="1">
        <f t="shared" si="8"/>
        <v>8.532</v>
      </c>
      <c r="AD19" s="1">
        <f t="shared" si="8"/>
        <v>12.30336</v>
      </c>
      <c r="AE19" s="1">
        <f t="shared" si="8"/>
        <v>14.999039999999999</v>
      </c>
      <c r="AF19" s="1">
        <f t="shared" si="8"/>
        <v>18.023039999999998</v>
      </c>
      <c r="AG19" s="1">
        <f t="shared" si="8"/>
        <v>21.02976</v>
      </c>
      <c r="AH19" s="1">
        <f t="shared" si="8"/>
        <v>23.427359999999997</v>
      </c>
      <c r="AI19" s="1">
        <f t="shared" si="8"/>
        <v>24.753599999999995</v>
      </c>
    </row>
    <row r="20" spans="1:35">
      <c r="T20" s="1">
        <f t="shared" ref="T20:AI20" si="9">(T42/$S64)*360</f>
        <v>0</v>
      </c>
      <c r="U20" s="1">
        <f t="shared" si="9"/>
        <v>3.6528</v>
      </c>
      <c r="V20" s="1">
        <f t="shared" si="9"/>
        <v>4.4783999999999997</v>
      </c>
      <c r="W20" s="1">
        <f t="shared" si="9"/>
        <v>5.0495999999999999</v>
      </c>
      <c r="X20" s="1">
        <f t="shared" si="9"/>
        <v>5.7744</v>
      </c>
      <c r="Y20" s="1">
        <f t="shared" si="9"/>
        <v>6.1775999999999991</v>
      </c>
      <c r="Z20" s="1">
        <f t="shared" si="9"/>
        <v>6.6384000000000007</v>
      </c>
      <c r="AA20" s="1">
        <f t="shared" si="9"/>
        <v>7.2959999999999994</v>
      </c>
      <c r="AB20" s="1">
        <f t="shared" si="9"/>
        <v>8.2607999999999997</v>
      </c>
      <c r="AC20" s="1">
        <f t="shared" si="9"/>
        <v>9.48</v>
      </c>
      <c r="AD20" s="1">
        <f t="shared" si="9"/>
        <v>12.96</v>
      </c>
      <c r="AE20" s="1">
        <f t="shared" si="9"/>
        <v>16.118400000000001</v>
      </c>
      <c r="AF20" s="1">
        <f t="shared" si="9"/>
        <v>20.025600000000001</v>
      </c>
      <c r="AG20" s="1">
        <f t="shared" si="9"/>
        <v>23.366399999999999</v>
      </c>
      <c r="AH20" s="1">
        <f t="shared" si="9"/>
        <v>26.030399999999997</v>
      </c>
      <c r="AI20" s="1">
        <f t="shared" si="9"/>
        <v>27.503999999999998</v>
      </c>
    </row>
    <row r="21" spans="1:35">
      <c r="A21" s="28" t="s">
        <v>1</v>
      </c>
      <c r="B21" s="28"/>
      <c r="T21" s="1">
        <f t="shared" ref="T21:AI21" si="10">(T43/$S65)*360</f>
        <v>0</v>
      </c>
      <c r="U21" s="1">
        <f t="shared" si="10"/>
        <v>3.6379200000000003</v>
      </c>
      <c r="V21" s="1">
        <f t="shared" si="10"/>
        <v>4.5249599999999992</v>
      </c>
      <c r="W21" s="1">
        <f t="shared" si="10"/>
        <v>5.2219199999999999</v>
      </c>
      <c r="X21" s="1">
        <f t="shared" si="10"/>
        <v>6.3518399999999984</v>
      </c>
      <c r="Y21" s="1">
        <f t="shared" si="10"/>
        <v>6.7953599999999987</v>
      </c>
      <c r="Z21" s="1">
        <f t="shared" si="10"/>
        <v>7.3022400000000003</v>
      </c>
      <c r="AA21" s="1">
        <f t="shared" si="10"/>
        <v>8.025599999999999</v>
      </c>
      <c r="AB21" s="1">
        <f t="shared" si="10"/>
        <v>8.2315199999999997</v>
      </c>
      <c r="AC21" s="1">
        <f t="shared" si="10"/>
        <v>9.488159999999997</v>
      </c>
      <c r="AD21" s="1">
        <f t="shared" si="10"/>
        <v>14.255999999999998</v>
      </c>
      <c r="AE21" s="1">
        <f t="shared" si="10"/>
        <v>17.730239999999998</v>
      </c>
      <c r="AF21" s="1">
        <f t="shared" si="10"/>
        <v>22.028159999999993</v>
      </c>
      <c r="AG21" s="1">
        <f t="shared" si="10"/>
        <v>25.703039999999998</v>
      </c>
      <c r="AH21" s="1">
        <f t="shared" si="10"/>
        <v>28.63343999999999</v>
      </c>
      <c r="AI21" s="1">
        <f t="shared" si="10"/>
        <v>30.254399999999997</v>
      </c>
    </row>
    <row r="22" spans="1:35">
      <c r="T22" s="1">
        <f t="shared" ref="T22:AI22" si="11">(T44/$S66)*360</f>
        <v>0</v>
      </c>
      <c r="U22" s="1">
        <f t="shared" si="11"/>
        <v>3.9686400000000002</v>
      </c>
      <c r="V22" s="1">
        <f t="shared" si="11"/>
        <v>4.9363199999999994</v>
      </c>
      <c r="W22" s="1">
        <f t="shared" si="11"/>
        <v>5.6966400000000004</v>
      </c>
      <c r="X22" s="1">
        <f t="shared" si="11"/>
        <v>6.9292799999999994</v>
      </c>
      <c r="Y22" s="1">
        <f t="shared" si="11"/>
        <v>7.4131199999999984</v>
      </c>
      <c r="Z22" s="1">
        <f t="shared" si="11"/>
        <v>7.9660799999999998</v>
      </c>
      <c r="AA22" s="1">
        <f t="shared" si="11"/>
        <v>8.7551999999999985</v>
      </c>
      <c r="AB22" s="1">
        <f t="shared" si="11"/>
        <v>8.9798399999999994</v>
      </c>
      <c r="AC22" s="1">
        <f t="shared" si="11"/>
        <v>10.350719999999999</v>
      </c>
      <c r="AD22" s="1">
        <f t="shared" si="11"/>
        <v>15.551999999999998</v>
      </c>
      <c r="AE22" s="1">
        <f t="shared" si="11"/>
        <v>19.342079999999996</v>
      </c>
      <c r="AF22" s="1">
        <f t="shared" si="11"/>
        <v>24.030719999999999</v>
      </c>
      <c r="AG22" s="1">
        <f t="shared" si="11"/>
        <v>28.039680000000001</v>
      </c>
      <c r="AH22" s="1">
        <f t="shared" si="11"/>
        <v>31.236479999999993</v>
      </c>
      <c r="AI22" s="1">
        <f t="shared" si="11"/>
        <v>33.004799999999996</v>
      </c>
    </row>
    <row r="23" spans="1:35">
      <c r="A23" s="2" t="s">
        <v>2</v>
      </c>
      <c r="B23" s="3" t="s">
        <v>3</v>
      </c>
      <c r="C23" s="4"/>
      <c r="D23" s="4"/>
      <c r="E23" s="4"/>
      <c r="F23" s="4"/>
      <c r="G23" s="4"/>
      <c r="H23" s="4"/>
      <c r="I23" s="4"/>
      <c r="J23" s="4"/>
      <c r="K23" s="4"/>
      <c r="L23" s="4"/>
      <c r="M23" s="4"/>
      <c r="N23" s="4"/>
      <c r="O23" s="4"/>
      <c r="P23" s="4"/>
      <c r="Q23" s="4"/>
      <c r="T23" s="1">
        <f t="shared" ref="T23:AI23" si="12">(T45/$S67)*360</f>
        <v>0</v>
      </c>
      <c r="U23" s="1">
        <f t="shared" si="12"/>
        <v>4.056</v>
      </c>
      <c r="V23" s="1">
        <f t="shared" si="12"/>
        <v>5.016960000000001</v>
      </c>
      <c r="W23" s="1">
        <f t="shared" si="12"/>
        <v>6.1713600000000017</v>
      </c>
      <c r="X23" s="1">
        <f t="shared" si="12"/>
        <v>7.5067200000000005</v>
      </c>
      <c r="Y23" s="1">
        <f t="shared" si="12"/>
        <v>8.0308799999999998</v>
      </c>
      <c r="Z23" s="1">
        <f t="shared" si="12"/>
        <v>8.629920000000002</v>
      </c>
      <c r="AA23" s="1">
        <f t="shared" si="12"/>
        <v>8.5987200000000019</v>
      </c>
      <c r="AB23" s="1">
        <f t="shared" si="12"/>
        <v>9.7281600000000008</v>
      </c>
      <c r="AC23" s="1">
        <f t="shared" si="12"/>
        <v>11.213279999999999</v>
      </c>
      <c r="AD23" s="1">
        <f t="shared" si="12"/>
        <v>16.848000000000003</v>
      </c>
      <c r="AE23" s="1">
        <f t="shared" si="12"/>
        <v>20.95392</v>
      </c>
      <c r="AF23" s="1">
        <f t="shared" si="12"/>
        <v>26.033280000000001</v>
      </c>
      <c r="AG23" s="1">
        <f t="shared" si="12"/>
        <v>30.376320000000003</v>
      </c>
      <c r="AH23" s="1">
        <f t="shared" si="12"/>
        <v>33.83952</v>
      </c>
      <c r="AI23" s="1">
        <f t="shared" si="12"/>
        <v>35.755200000000002</v>
      </c>
    </row>
    <row r="24" spans="1:35">
      <c r="A24" s="3" t="s">
        <v>4</v>
      </c>
      <c r="B24" s="5">
        <f t="shared" ref="B24:Q24" si="13">B164</f>
        <v>0</v>
      </c>
      <c r="C24" s="6">
        <f t="shared" si="13"/>
        <v>10</v>
      </c>
      <c r="D24" s="6">
        <f t="shared" si="13"/>
        <v>20</v>
      </c>
      <c r="E24" s="6">
        <f t="shared" si="13"/>
        <v>30</v>
      </c>
      <c r="F24" s="6">
        <f t="shared" si="13"/>
        <v>45</v>
      </c>
      <c r="G24" s="6">
        <f t="shared" si="13"/>
        <v>55</v>
      </c>
      <c r="H24" s="6">
        <f t="shared" si="13"/>
        <v>65</v>
      </c>
      <c r="I24" s="6">
        <f t="shared" si="13"/>
        <v>75</v>
      </c>
      <c r="J24" s="6">
        <f t="shared" si="13"/>
        <v>85</v>
      </c>
      <c r="K24" s="6">
        <f t="shared" si="13"/>
        <v>95</v>
      </c>
      <c r="L24" s="6">
        <f t="shared" si="13"/>
        <v>110</v>
      </c>
      <c r="M24" s="6">
        <f t="shared" si="13"/>
        <v>120</v>
      </c>
      <c r="N24" s="6">
        <f t="shared" si="13"/>
        <v>125</v>
      </c>
      <c r="O24" s="6">
        <f t="shared" si="13"/>
        <v>130</v>
      </c>
      <c r="P24" s="6">
        <f t="shared" si="13"/>
        <v>135</v>
      </c>
      <c r="Q24" s="7">
        <f t="shared" si="13"/>
        <v>140</v>
      </c>
      <c r="T24" s="1">
        <f t="shared" ref="T24:AI24" si="14">(T46/$S68)*360</f>
        <v>0</v>
      </c>
      <c r="U24" s="1">
        <f t="shared" si="14"/>
        <v>4.2119999999999997</v>
      </c>
      <c r="V24" s="1">
        <f t="shared" si="14"/>
        <v>5.2099200000000003</v>
      </c>
      <c r="W24" s="1">
        <f t="shared" si="14"/>
        <v>6.4087200000000006</v>
      </c>
      <c r="X24" s="1">
        <f t="shared" si="14"/>
        <v>7.7954400000000001</v>
      </c>
      <c r="Y24" s="1">
        <f t="shared" si="14"/>
        <v>8.3397599999999983</v>
      </c>
      <c r="Z24" s="1">
        <f t="shared" si="14"/>
        <v>8.1647999999999996</v>
      </c>
      <c r="AA24" s="1">
        <f t="shared" si="14"/>
        <v>8.9294400000000014</v>
      </c>
      <c r="AB24" s="1">
        <f t="shared" si="14"/>
        <v>10.102319999999999</v>
      </c>
      <c r="AC24" s="1">
        <f t="shared" si="14"/>
        <v>11.644559999999997</v>
      </c>
      <c r="AD24" s="1">
        <f t="shared" si="14"/>
        <v>17.495999999999999</v>
      </c>
      <c r="AE24" s="1">
        <f t="shared" si="14"/>
        <v>21.759839999999997</v>
      </c>
      <c r="AF24" s="1">
        <f t="shared" si="14"/>
        <v>27.034559999999992</v>
      </c>
      <c r="AG24" s="1">
        <f t="shared" si="14"/>
        <v>31.544639999999998</v>
      </c>
      <c r="AH24" s="1">
        <f t="shared" si="14"/>
        <v>35.14103999999999</v>
      </c>
      <c r="AI24" s="1">
        <f t="shared" si="14"/>
        <v>37.130399999999995</v>
      </c>
    </row>
    <row r="25" spans="1:35">
      <c r="A25" s="8">
        <f t="shared" ref="A25:A43" si="15">A165</f>
        <v>400</v>
      </c>
      <c r="B25" s="9">
        <f t="shared" ref="B25:Q25" si="16">B165</f>
        <v>34.989600000000003</v>
      </c>
      <c r="C25" s="9">
        <f t="shared" si="16"/>
        <v>34.989600000000003</v>
      </c>
      <c r="D25" s="9">
        <f t="shared" si="16"/>
        <v>40.015999999999998</v>
      </c>
      <c r="E25" s="9">
        <f t="shared" si="16"/>
        <v>40.015999999999998</v>
      </c>
      <c r="F25" s="9">
        <f t="shared" si="16"/>
        <v>50.02</v>
      </c>
      <c r="G25" s="9">
        <f t="shared" si="16"/>
        <v>50.02</v>
      </c>
      <c r="H25" s="9">
        <f t="shared" si="16"/>
        <v>54.997599999999998</v>
      </c>
      <c r="I25" s="9">
        <f t="shared" si="16"/>
        <v>60.024000000000001</v>
      </c>
      <c r="J25" s="9">
        <f t="shared" si="16"/>
        <v>61</v>
      </c>
      <c r="K25" s="9">
        <f t="shared" si="16"/>
        <v>65.001599999999996</v>
      </c>
      <c r="L25" s="9">
        <f t="shared" si="16"/>
        <v>69.979200000000006</v>
      </c>
      <c r="M25" s="9">
        <f t="shared" si="16"/>
        <v>69.979200000000006</v>
      </c>
      <c r="N25" s="9">
        <f t="shared" si="16"/>
        <v>69.979200000000006</v>
      </c>
      <c r="O25" s="9">
        <f t="shared" si="16"/>
        <v>71.004000000000005</v>
      </c>
      <c r="P25" s="9">
        <f t="shared" si="16"/>
        <v>79.983199999999997</v>
      </c>
      <c r="Q25" s="9">
        <f t="shared" si="16"/>
        <v>79.983199999999997</v>
      </c>
      <c r="T25" s="1">
        <f t="shared" ref="T25:AI25" si="17">(T47/$S69)*360</f>
        <v>0</v>
      </c>
      <c r="U25" s="1">
        <f t="shared" si="17"/>
        <v>4.3679999999999994</v>
      </c>
      <c r="V25" s="1">
        <f t="shared" si="17"/>
        <v>5.4028800000000006</v>
      </c>
      <c r="W25" s="1">
        <f t="shared" si="17"/>
        <v>6.6460799999999995</v>
      </c>
      <c r="X25" s="1">
        <f t="shared" si="17"/>
        <v>8.0841600000000007</v>
      </c>
      <c r="Y25" s="1">
        <f t="shared" si="17"/>
        <v>8.6486399999999986</v>
      </c>
      <c r="Z25" s="1">
        <f t="shared" si="17"/>
        <v>8.4672000000000001</v>
      </c>
      <c r="AA25" s="1">
        <f t="shared" si="17"/>
        <v>9.2601600000000008</v>
      </c>
      <c r="AB25" s="1">
        <f t="shared" si="17"/>
        <v>10.47648</v>
      </c>
      <c r="AC25" s="1">
        <f t="shared" si="17"/>
        <v>12.075839999999999</v>
      </c>
      <c r="AD25" s="1">
        <f t="shared" si="17"/>
        <v>18.143999999999998</v>
      </c>
      <c r="AE25" s="1">
        <f t="shared" si="17"/>
        <v>22.565759999999997</v>
      </c>
      <c r="AF25" s="1">
        <f t="shared" si="17"/>
        <v>28.035839999999997</v>
      </c>
      <c r="AG25" s="1">
        <f t="shared" si="17"/>
        <v>32.712959999999995</v>
      </c>
      <c r="AH25" s="1">
        <f t="shared" si="17"/>
        <v>35.320319999999995</v>
      </c>
      <c r="AI25" s="1">
        <f t="shared" si="17"/>
        <v>37.43712</v>
      </c>
    </row>
    <row r="26" spans="1:35">
      <c r="A26" s="8">
        <f t="shared" si="15"/>
        <v>600</v>
      </c>
      <c r="B26" s="9">
        <f t="shared" ref="B26:Q26" si="18">B166</f>
        <v>34.989600000000003</v>
      </c>
      <c r="C26" s="9">
        <f t="shared" si="18"/>
        <v>34.989600000000003</v>
      </c>
      <c r="D26" s="9">
        <f t="shared" si="18"/>
        <v>40.015999999999998</v>
      </c>
      <c r="E26" s="9">
        <f t="shared" si="18"/>
        <v>48.263199999999998</v>
      </c>
      <c r="F26" s="9">
        <f t="shared" si="18"/>
        <v>56.12</v>
      </c>
      <c r="G26" s="9">
        <f t="shared" si="18"/>
        <v>60.316800000000001</v>
      </c>
      <c r="H26" s="9">
        <f t="shared" si="18"/>
        <v>64.318399999999997</v>
      </c>
      <c r="I26" s="9">
        <f t="shared" si="18"/>
        <v>68.319999999999993</v>
      </c>
      <c r="J26" s="9">
        <f t="shared" si="18"/>
        <v>70.808800000000005</v>
      </c>
      <c r="K26" s="9">
        <f t="shared" si="18"/>
        <v>74.615200000000002</v>
      </c>
      <c r="L26" s="9">
        <f t="shared" si="18"/>
        <v>78.519199999999998</v>
      </c>
      <c r="M26" s="9">
        <f t="shared" si="18"/>
        <v>79.983199999999997</v>
      </c>
      <c r="N26" s="9">
        <f t="shared" si="18"/>
        <v>79.983199999999997</v>
      </c>
      <c r="O26" s="9">
        <f t="shared" si="18"/>
        <v>79.983199999999997</v>
      </c>
      <c r="P26" s="9">
        <f t="shared" si="18"/>
        <v>79.983199999999997</v>
      </c>
      <c r="Q26" s="9">
        <f t="shared" si="18"/>
        <v>79.983199999999997</v>
      </c>
      <c r="T26" s="1">
        <f t="shared" ref="T26:AI26" si="19">(T48/$S70)*360</f>
        <v>0</v>
      </c>
      <c r="U26" s="1">
        <f t="shared" si="19"/>
        <v>4.5239999999999991</v>
      </c>
      <c r="V26" s="1">
        <f t="shared" si="19"/>
        <v>5.5958399999999999</v>
      </c>
      <c r="W26" s="1">
        <f t="shared" si="19"/>
        <v>6.8834400000000002</v>
      </c>
      <c r="X26" s="1">
        <f t="shared" si="19"/>
        <v>8.3728800000000003</v>
      </c>
      <c r="Y26" s="1">
        <f t="shared" si="19"/>
        <v>8.2127999999999997</v>
      </c>
      <c r="Z26" s="1">
        <f t="shared" si="19"/>
        <v>8.7696000000000005</v>
      </c>
      <c r="AA26" s="1">
        <f t="shared" si="19"/>
        <v>9.5908800000000003</v>
      </c>
      <c r="AB26" s="1">
        <f t="shared" si="19"/>
        <v>10.85064</v>
      </c>
      <c r="AC26" s="1">
        <f t="shared" si="19"/>
        <v>12.507119999999999</v>
      </c>
      <c r="AD26" s="1">
        <f t="shared" si="19"/>
        <v>18.792000000000002</v>
      </c>
      <c r="AE26" s="1">
        <f t="shared" si="19"/>
        <v>23.371679999999998</v>
      </c>
      <c r="AF26" s="1">
        <f t="shared" si="19"/>
        <v>29.037119999999994</v>
      </c>
      <c r="AG26" s="1">
        <f t="shared" si="19"/>
        <v>32.635440000000003</v>
      </c>
      <c r="AH26" s="1">
        <f t="shared" si="19"/>
        <v>36.581760000000003</v>
      </c>
      <c r="AI26" s="1">
        <f t="shared" si="19"/>
        <v>38.774160000000002</v>
      </c>
    </row>
    <row r="27" spans="1:35">
      <c r="A27" s="8">
        <f t="shared" si="15"/>
        <v>650</v>
      </c>
      <c r="B27" s="9">
        <f t="shared" ref="B27:Q27" si="20">B167</f>
        <v>52.020800000000001</v>
      </c>
      <c r="C27" s="9">
        <f t="shared" si="20"/>
        <v>52.020800000000001</v>
      </c>
      <c r="D27" s="9">
        <f t="shared" si="20"/>
        <v>52.020800000000001</v>
      </c>
      <c r="E27" s="9">
        <f t="shared" si="20"/>
        <v>56.900799999999997</v>
      </c>
      <c r="F27" s="9">
        <f t="shared" si="20"/>
        <v>62.951999999999998</v>
      </c>
      <c r="G27" s="9">
        <f t="shared" si="20"/>
        <v>67.734399999999994</v>
      </c>
      <c r="H27" s="9">
        <f t="shared" si="20"/>
        <v>71.638400000000004</v>
      </c>
      <c r="I27" s="9">
        <f t="shared" si="20"/>
        <v>74.908000000000001</v>
      </c>
      <c r="J27" s="9">
        <f t="shared" si="20"/>
        <v>78.763199999999998</v>
      </c>
      <c r="K27" s="9">
        <f t="shared" si="20"/>
        <v>82.569599999999994</v>
      </c>
      <c r="L27" s="9">
        <f t="shared" si="20"/>
        <v>86.912800000000004</v>
      </c>
      <c r="M27" s="9">
        <f t="shared" si="20"/>
        <v>90.719200000000001</v>
      </c>
      <c r="N27" s="9">
        <f t="shared" si="20"/>
        <v>94.232799999999997</v>
      </c>
      <c r="O27" s="9">
        <f t="shared" si="20"/>
        <v>94.964799999999997</v>
      </c>
      <c r="P27" s="9">
        <f t="shared" si="20"/>
        <v>95.599199999999996</v>
      </c>
      <c r="Q27" s="9">
        <f t="shared" si="20"/>
        <v>95.989599999999996</v>
      </c>
      <c r="T27" s="1">
        <f t="shared" ref="T27:AI27" si="21">(T49/$S71)*360</f>
        <v>0</v>
      </c>
      <c r="U27" s="1">
        <f t="shared" si="21"/>
        <v>4.9607999999999999</v>
      </c>
      <c r="V27" s="1">
        <f t="shared" si="21"/>
        <v>5.7888000000000002</v>
      </c>
      <c r="W27" s="1">
        <f t="shared" si="21"/>
        <v>7.1208</v>
      </c>
      <c r="X27" s="1">
        <f t="shared" si="21"/>
        <v>8.6616</v>
      </c>
      <c r="Y27" s="1">
        <f t="shared" si="21"/>
        <v>8.4960000000000004</v>
      </c>
      <c r="Z27" s="1">
        <f t="shared" si="21"/>
        <v>9.0719999999999992</v>
      </c>
      <c r="AA27" s="1">
        <f t="shared" si="21"/>
        <v>9.9215999999999998</v>
      </c>
      <c r="AB27" s="1">
        <f t="shared" si="21"/>
        <v>11.2248</v>
      </c>
      <c r="AC27" s="1">
        <f t="shared" si="21"/>
        <v>12.938399999999998</v>
      </c>
      <c r="AD27" s="1">
        <f t="shared" si="21"/>
        <v>19.440000000000001</v>
      </c>
      <c r="AE27" s="1">
        <f t="shared" si="21"/>
        <v>24.177599999999998</v>
      </c>
      <c r="AF27" s="1">
        <f t="shared" si="21"/>
        <v>28.965599999999995</v>
      </c>
      <c r="AG27" s="1">
        <f t="shared" si="21"/>
        <v>33.760799999999996</v>
      </c>
      <c r="AH27" s="1">
        <f t="shared" si="21"/>
        <v>37.843199999999996</v>
      </c>
      <c r="AI27" s="1">
        <f t="shared" si="21"/>
        <v>40.111200000000004</v>
      </c>
    </row>
    <row r="28" spans="1:35">
      <c r="A28" s="8">
        <f t="shared" si="15"/>
        <v>800</v>
      </c>
      <c r="B28" s="9">
        <f t="shared" ref="B28:Q28" si="22">B168</f>
        <v>52.020800000000001</v>
      </c>
      <c r="C28" s="9">
        <f t="shared" si="22"/>
        <v>52.020800000000001</v>
      </c>
      <c r="D28" s="9">
        <f t="shared" si="22"/>
        <v>58.072000000000003</v>
      </c>
      <c r="E28" s="9">
        <f t="shared" si="22"/>
        <v>66.270399999999995</v>
      </c>
      <c r="F28" s="9">
        <f t="shared" si="22"/>
        <v>73.590400000000002</v>
      </c>
      <c r="G28" s="9">
        <f t="shared" si="22"/>
        <v>78.763199999999998</v>
      </c>
      <c r="H28" s="9">
        <f t="shared" si="22"/>
        <v>83.008799999999994</v>
      </c>
      <c r="I28" s="9">
        <f t="shared" si="22"/>
        <v>86.864000000000004</v>
      </c>
      <c r="J28" s="9">
        <f t="shared" si="22"/>
        <v>90.621600000000001</v>
      </c>
      <c r="K28" s="9">
        <f t="shared" si="22"/>
        <v>94.379199999999997</v>
      </c>
      <c r="L28" s="9">
        <f t="shared" si="22"/>
        <v>97.404799999999994</v>
      </c>
      <c r="M28" s="9">
        <f t="shared" si="22"/>
        <v>99.356800000000007</v>
      </c>
      <c r="N28" s="9">
        <f t="shared" si="22"/>
        <v>102.8216</v>
      </c>
      <c r="O28" s="9">
        <f t="shared" si="22"/>
        <v>104.5784</v>
      </c>
      <c r="P28" s="9">
        <f t="shared" si="22"/>
        <v>105.652</v>
      </c>
      <c r="Q28" s="9">
        <f t="shared" si="22"/>
        <v>106.14</v>
      </c>
      <c r="T28" s="1">
        <f t="shared" ref="T28:AI28" si="23">(T50/$S72)*360</f>
        <v>0</v>
      </c>
      <c r="U28" s="1">
        <f t="shared" si="23"/>
        <v>5.2915200000000011</v>
      </c>
      <c r="V28" s="1">
        <f t="shared" si="23"/>
        <v>6.1747200000000007</v>
      </c>
      <c r="W28" s="1">
        <f t="shared" si="23"/>
        <v>7.5955200000000005</v>
      </c>
      <c r="X28" s="1">
        <f t="shared" si="23"/>
        <v>8.5478400000000008</v>
      </c>
      <c r="Y28" s="1">
        <f t="shared" si="23"/>
        <v>9.0624000000000002</v>
      </c>
      <c r="Z28" s="1">
        <f t="shared" si="23"/>
        <v>9.6768000000000001</v>
      </c>
      <c r="AA28" s="1">
        <f t="shared" si="23"/>
        <v>10.583040000000002</v>
      </c>
      <c r="AB28" s="1">
        <f t="shared" si="23"/>
        <v>11.97312</v>
      </c>
      <c r="AC28" s="1">
        <f t="shared" si="23"/>
        <v>13.800959999999998</v>
      </c>
      <c r="AD28" s="1">
        <f t="shared" si="23"/>
        <v>20.736000000000001</v>
      </c>
      <c r="AE28" s="1">
        <f t="shared" si="23"/>
        <v>25.789439999999999</v>
      </c>
      <c r="AF28" s="1">
        <f t="shared" si="23"/>
        <v>30.896639999999998</v>
      </c>
      <c r="AG28" s="1">
        <f t="shared" si="23"/>
        <v>36.011519999999997</v>
      </c>
      <c r="AH28" s="1">
        <f t="shared" si="23"/>
        <v>40.366080000000004</v>
      </c>
      <c r="AI28" s="1">
        <f t="shared" si="23"/>
        <v>42.78528</v>
      </c>
    </row>
    <row r="29" spans="1:35">
      <c r="A29" s="8">
        <f t="shared" si="15"/>
        <v>1000</v>
      </c>
      <c r="B29" s="9">
        <f t="shared" ref="B29:Q29" si="24">B169</f>
        <v>58.901600000000002</v>
      </c>
      <c r="C29" s="9">
        <f t="shared" si="24"/>
        <v>62.561599999999999</v>
      </c>
      <c r="D29" s="9">
        <f t="shared" si="24"/>
        <v>67.783199999999994</v>
      </c>
      <c r="E29" s="9">
        <f t="shared" si="24"/>
        <v>75.200800000000001</v>
      </c>
      <c r="F29" s="9">
        <f t="shared" si="24"/>
        <v>82.276799999999994</v>
      </c>
      <c r="G29" s="9">
        <f t="shared" si="24"/>
        <v>87.742400000000004</v>
      </c>
      <c r="H29" s="9">
        <f t="shared" si="24"/>
        <v>92.329599999999999</v>
      </c>
      <c r="I29" s="9">
        <f t="shared" si="24"/>
        <v>96.331199999999995</v>
      </c>
      <c r="J29" s="9">
        <f t="shared" si="24"/>
        <v>99.942400000000006</v>
      </c>
      <c r="K29" s="9">
        <f t="shared" si="24"/>
        <v>103.1144</v>
      </c>
      <c r="L29" s="9">
        <f t="shared" si="24"/>
        <v>105.652</v>
      </c>
      <c r="M29" s="9">
        <f t="shared" si="24"/>
        <v>107.848</v>
      </c>
      <c r="N29" s="9">
        <f t="shared" si="24"/>
        <v>111.3128</v>
      </c>
      <c r="O29" s="9">
        <f t="shared" si="24"/>
        <v>114.19199999999999</v>
      </c>
      <c r="P29" s="9">
        <f t="shared" si="24"/>
        <v>115.60720000000001</v>
      </c>
      <c r="Q29" s="9">
        <f t="shared" si="24"/>
        <v>116.24160000000001</v>
      </c>
      <c r="T29" s="1">
        <f t="shared" ref="T29:AI29" si="25">(T51/$S73)*360</f>
        <v>0</v>
      </c>
      <c r="U29" s="1">
        <f t="shared" si="25"/>
        <v>5.7875999999999994</v>
      </c>
      <c r="V29" s="1">
        <f t="shared" si="25"/>
        <v>6.7535999999999996</v>
      </c>
      <c r="W29" s="1">
        <f t="shared" si="25"/>
        <v>8.307599999999999</v>
      </c>
      <c r="X29" s="1">
        <f t="shared" si="25"/>
        <v>9.349199999999998</v>
      </c>
      <c r="Y29" s="1">
        <f t="shared" si="25"/>
        <v>9.911999999999999</v>
      </c>
      <c r="Z29" s="1">
        <f t="shared" si="25"/>
        <v>10.584</v>
      </c>
      <c r="AA29" s="1">
        <f t="shared" si="25"/>
        <v>11.575199999999999</v>
      </c>
      <c r="AB29" s="1">
        <f t="shared" si="25"/>
        <v>13.095599999999997</v>
      </c>
      <c r="AC29" s="1">
        <f t="shared" si="25"/>
        <v>15.094799999999998</v>
      </c>
      <c r="AD29" s="1">
        <f t="shared" si="25"/>
        <v>22.68</v>
      </c>
      <c r="AE29" s="1">
        <f t="shared" si="25"/>
        <v>27.552</v>
      </c>
      <c r="AF29" s="1">
        <f t="shared" si="25"/>
        <v>33.793199999999992</v>
      </c>
      <c r="AG29" s="1">
        <f t="shared" si="25"/>
        <v>39.387599999999992</v>
      </c>
      <c r="AH29" s="1">
        <f t="shared" si="25"/>
        <v>44.150399999999998</v>
      </c>
      <c r="AI29" s="1">
        <f t="shared" si="25"/>
        <v>46.796399999999998</v>
      </c>
    </row>
    <row r="30" spans="1:35">
      <c r="A30" s="8">
        <f t="shared" si="15"/>
        <v>1200</v>
      </c>
      <c r="B30" s="9">
        <f t="shared" ref="B30:Q30" si="26">B170</f>
        <v>63.098399999999998</v>
      </c>
      <c r="C30" s="9">
        <f t="shared" si="26"/>
        <v>67.441599999999994</v>
      </c>
      <c r="D30" s="9">
        <f t="shared" si="26"/>
        <v>75.493600000000001</v>
      </c>
      <c r="E30" s="9">
        <f t="shared" si="26"/>
        <v>84.765600000000006</v>
      </c>
      <c r="F30" s="9">
        <f t="shared" si="26"/>
        <v>91.012</v>
      </c>
      <c r="G30" s="9">
        <f t="shared" si="26"/>
        <v>96.672799999999995</v>
      </c>
      <c r="H30" s="9">
        <f t="shared" si="26"/>
        <v>101.4064</v>
      </c>
      <c r="I30" s="9">
        <f t="shared" si="26"/>
        <v>105.3592</v>
      </c>
      <c r="J30" s="9">
        <f t="shared" si="26"/>
        <v>108.7752</v>
      </c>
      <c r="K30" s="9">
        <f t="shared" si="26"/>
        <v>111.6056</v>
      </c>
      <c r="L30" s="9">
        <f t="shared" si="26"/>
        <v>113.85039999999999</v>
      </c>
      <c r="M30" s="9">
        <f t="shared" si="26"/>
        <v>116.04640000000001</v>
      </c>
      <c r="N30" s="9">
        <f t="shared" si="26"/>
        <v>119.4624</v>
      </c>
      <c r="O30" s="9">
        <f t="shared" si="26"/>
        <v>122.6832</v>
      </c>
      <c r="P30" s="9">
        <f t="shared" si="26"/>
        <v>124.2936</v>
      </c>
      <c r="Q30" s="9">
        <f t="shared" si="26"/>
        <v>125.0744</v>
      </c>
    </row>
    <row r="31" spans="1:35">
      <c r="A31" s="8">
        <f t="shared" si="15"/>
        <v>1400</v>
      </c>
      <c r="B31" s="9">
        <f t="shared" ref="B31:Q31" si="27">B171</f>
        <v>67.148799999999994</v>
      </c>
      <c r="C31" s="9">
        <f t="shared" si="27"/>
        <v>72.028800000000004</v>
      </c>
      <c r="D31" s="9">
        <f t="shared" si="27"/>
        <v>81.007999999999996</v>
      </c>
      <c r="E31" s="9">
        <f t="shared" si="27"/>
        <v>92.475999999999999</v>
      </c>
      <c r="F31" s="9">
        <f t="shared" si="27"/>
        <v>103.212</v>
      </c>
      <c r="G31" s="9">
        <f t="shared" si="27"/>
        <v>109.2632</v>
      </c>
      <c r="H31" s="9">
        <f t="shared" si="27"/>
        <v>111.8984</v>
      </c>
      <c r="I31" s="9">
        <f t="shared" si="27"/>
        <v>113.99679999999999</v>
      </c>
      <c r="J31" s="9">
        <f t="shared" si="27"/>
        <v>117.1688</v>
      </c>
      <c r="K31" s="9">
        <f t="shared" si="27"/>
        <v>120.0968</v>
      </c>
      <c r="L31" s="9">
        <f t="shared" si="27"/>
        <v>122.6832</v>
      </c>
      <c r="M31" s="9">
        <f t="shared" si="27"/>
        <v>125.0744</v>
      </c>
      <c r="N31" s="9">
        <f t="shared" si="27"/>
        <v>127.61199999999999</v>
      </c>
      <c r="O31" s="9">
        <f t="shared" si="27"/>
        <v>130.10079999999999</v>
      </c>
      <c r="P31" s="9">
        <f t="shared" si="27"/>
        <v>132.49199999999999</v>
      </c>
      <c r="Q31" s="9">
        <f t="shared" si="27"/>
        <v>133.61439999999999</v>
      </c>
    </row>
    <row r="32" spans="1:35">
      <c r="A32" s="8">
        <f t="shared" si="15"/>
        <v>1600</v>
      </c>
      <c r="B32" s="9">
        <f t="shared" ref="B32:Q32" si="28">B172</f>
        <v>74.224800000000002</v>
      </c>
      <c r="C32" s="9">
        <f t="shared" si="28"/>
        <v>79.3</v>
      </c>
      <c r="D32" s="9">
        <f t="shared" si="28"/>
        <v>88.132800000000003</v>
      </c>
      <c r="E32" s="9">
        <f t="shared" si="28"/>
        <v>100.23520000000001</v>
      </c>
      <c r="F32" s="9">
        <f t="shared" si="28"/>
        <v>111.264</v>
      </c>
      <c r="G32" s="9">
        <f t="shared" si="28"/>
        <v>117.1688</v>
      </c>
      <c r="H32" s="9">
        <f t="shared" si="28"/>
        <v>119.1208</v>
      </c>
      <c r="I32" s="9">
        <f t="shared" si="28"/>
        <v>122</v>
      </c>
      <c r="J32" s="9">
        <f t="shared" si="28"/>
        <v>125.0256</v>
      </c>
      <c r="K32" s="9">
        <f t="shared" si="28"/>
        <v>128.05119999999999</v>
      </c>
      <c r="L32" s="9">
        <f t="shared" si="28"/>
        <v>130.63759999999999</v>
      </c>
      <c r="M32" s="9">
        <f t="shared" si="28"/>
        <v>132.83359999999999</v>
      </c>
      <c r="N32" s="9">
        <f t="shared" si="28"/>
        <v>134.93199999999999</v>
      </c>
      <c r="O32" s="9">
        <f t="shared" si="28"/>
        <v>137.12799999999999</v>
      </c>
      <c r="P32" s="9">
        <f t="shared" si="28"/>
        <v>139.61680000000001</v>
      </c>
      <c r="Q32" s="9">
        <f t="shared" si="28"/>
        <v>140.83680000000001</v>
      </c>
    </row>
    <row r="33" spans="1:35">
      <c r="A33" s="8">
        <f t="shared" si="15"/>
        <v>1800</v>
      </c>
      <c r="B33" s="9">
        <f t="shared" ref="B33:Q33" si="29">B173</f>
        <v>84.375200000000007</v>
      </c>
      <c r="C33" s="9">
        <f t="shared" si="29"/>
        <v>89.108800000000002</v>
      </c>
      <c r="D33" s="9">
        <f t="shared" si="29"/>
        <v>97.795199999999994</v>
      </c>
      <c r="E33" s="9">
        <f t="shared" si="29"/>
        <v>107.9944</v>
      </c>
      <c r="F33" s="9">
        <f t="shared" si="29"/>
        <v>116.6808</v>
      </c>
      <c r="G33" s="9">
        <f t="shared" si="29"/>
        <v>121.9512</v>
      </c>
      <c r="H33" s="9">
        <f t="shared" si="29"/>
        <v>126.2456</v>
      </c>
      <c r="I33" s="9">
        <f t="shared" si="29"/>
        <v>128.29519999999999</v>
      </c>
      <c r="J33" s="9">
        <f t="shared" si="29"/>
        <v>131.56479999999999</v>
      </c>
      <c r="K33" s="9">
        <f t="shared" si="29"/>
        <v>134.63919999999999</v>
      </c>
      <c r="L33" s="9">
        <f t="shared" si="29"/>
        <v>137.12799999999999</v>
      </c>
      <c r="M33" s="9">
        <f t="shared" si="29"/>
        <v>139.12880000000001</v>
      </c>
      <c r="N33" s="9">
        <f t="shared" si="29"/>
        <v>140.93440000000001</v>
      </c>
      <c r="O33" s="9">
        <f t="shared" si="29"/>
        <v>142.64240000000001</v>
      </c>
      <c r="P33" s="9">
        <f t="shared" si="29"/>
        <v>144.78960000000001</v>
      </c>
      <c r="Q33" s="9">
        <f t="shared" si="29"/>
        <v>145.91200000000001</v>
      </c>
      <c r="T33" s="1">
        <f t="shared" ref="T33:AI33" si="30">T55*0.000001</f>
        <v>0</v>
      </c>
      <c r="U33" s="1">
        <f t="shared" si="30"/>
        <v>6.0119999999999998E-4</v>
      </c>
      <c r="V33" s="1">
        <f t="shared" si="30"/>
        <v>7.2119999999999997E-4</v>
      </c>
      <c r="W33" s="1">
        <f t="shared" si="30"/>
        <v>9.1079999999999991E-4</v>
      </c>
      <c r="X33" s="1">
        <f t="shared" si="30"/>
        <v>1.0244E-3</v>
      </c>
      <c r="Y33" s="1">
        <f t="shared" si="30"/>
        <v>1.0964E-3</v>
      </c>
      <c r="Z33" s="1">
        <f t="shared" si="30"/>
        <v>1.1567999999999999E-3</v>
      </c>
      <c r="AA33" s="1">
        <f t="shared" si="30"/>
        <v>1.0624E-3</v>
      </c>
      <c r="AB33" s="1">
        <f t="shared" si="30"/>
        <v>1.1175999999999998E-3</v>
      </c>
      <c r="AC33" s="1">
        <f t="shared" si="30"/>
        <v>1.1688E-3</v>
      </c>
      <c r="AD33" s="1">
        <f t="shared" si="30"/>
        <v>1.4835999999999998E-3</v>
      </c>
      <c r="AE33" s="1">
        <f t="shared" si="30"/>
        <v>1.7787999999999999E-3</v>
      </c>
      <c r="AF33" s="1">
        <f t="shared" si="30"/>
        <v>2.1951999999999996E-3</v>
      </c>
      <c r="AG33" s="1">
        <f t="shared" si="30"/>
        <v>2.3624000000000002E-3</v>
      </c>
      <c r="AH33" s="1">
        <f t="shared" si="30"/>
        <v>2.6128000000000002E-3</v>
      </c>
      <c r="AI33" s="1">
        <f t="shared" si="30"/>
        <v>2.7595999999999996E-3</v>
      </c>
    </row>
    <row r="34" spans="1:35">
      <c r="A34" s="8">
        <f t="shared" si="15"/>
        <v>2000</v>
      </c>
      <c r="B34" s="9">
        <f t="shared" ref="B34:Q34" si="31">B174</f>
        <v>95.013599999999997</v>
      </c>
      <c r="C34" s="9">
        <f t="shared" si="31"/>
        <v>97.014399999999995</v>
      </c>
      <c r="D34" s="9">
        <f t="shared" si="31"/>
        <v>106.4816</v>
      </c>
      <c r="E34" s="9">
        <f t="shared" si="31"/>
        <v>115.9</v>
      </c>
      <c r="F34" s="9">
        <f t="shared" si="31"/>
        <v>124.1472</v>
      </c>
      <c r="G34" s="9">
        <f t="shared" si="31"/>
        <v>127.75839999999999</v>
      </c>
      <c r="H34" s="9">
        <f t="shared" si="31"/>
        <v>131.36959999999999</v>
      </c>
      <c r="I34" s="9">
        <f t="shared" si="31"/>
        <v>133.27279999999999</v>
      </c>
      <c r="J34" s="9">
        <f t="shared" si="31"/>
        <v>136.59119999999999</v>
      </c>
      <c r="K34" s="9">
        <f t="shared" si="31"/>
        <v>139.66560000000001</v>
      </c>
      <c r="L34" s="9">
        <f t="shared" si="31"/>
        <v>142.05680000000001</v>
      </c>
      <c r="M34" s="9">
        <f t="shared" si="31"/>
        <v>143.91120000000001</v>
      </c>
      <c r="N34" s="9">
        <f t="shared" si="31"/>
        <v>144.93600000000001</v>
      </c>
      <c r="O34" s="9">
        <f t="shared" si="31"/>
        <v>146.54640000000001</v>
      </c>
      <c r="P34" s="9">
        <f t="shared" si="31"/>
        <v>148.108</v>
      </c>
      <c r="Q34" s="9">
        <f t="shared" si="31"/>
        <v>149.084</v>
      </c>
      <c r="T34" s="1">
        <f t="shared" ref="T34:AI34" si="32">T56*0.000001</f>
        <v>0</v>
      </c>
      <c r="U34" s="1">
        <f t="shared" si="32"/>
        <v>6.0119999999999998E-4</v>
      </c>
      <c r="V34" s="1">
        <f t="shared" si="32"/>
        <v>7.2119999999999997E-4</v>
      </c>
      <c r="W34" s="1">
        <f t="shared" si="32"/>
        <v>9.1079999999999991E-4</v>
      </c>
      <c r="X34" s="1">
        <f t="shared" si="32"/>
        <v>1.0244E-3</v>
      </c>
      <c r="Y34" s="1">
        <f t="shared" si="32"/>
        <v>9.5399999999999999E-4</v>
      </c>
      <c r="Z34" s="1">
        <f t="shared" si="32"/>
        <v>1.0096E-3</v>
      </c>
      <c r="AA34" s="1">
        <f t="shared" si="32"/>
        <v>1.0624E-3</v>
      </c>
      <c r="AB34" s="1">
        <f t="shared" si="32"/>
        <v>9.9239999999999984E-4</v>
      </c>
      <c r="AC34" s="1">
        <f t="shared" si="32"/>
        <v>1.0499999999999999E-3</v>
      </c>
      <c r="AD34" s="1">
        <f t="shared" si="32"/>
        <v>1.3759999999999998E-3</v>
      </c>
      <c r="AE34" s="1">
        <f t="shared" si="32"/>
        <v>1.6592E-3</v>
      </c>
      <c r="AF34" s="1">
        <f t="shared" si="32"/>
        <v>2.0379999999999999E-3</v>
      </c>
      <c r="AG34" s="1">
        <f t="shared" si="32"/>
        <v>2.3624000000000002E-3</v>
      </c>
      <c r="AH34" s="1">
        <f t="shared" si="32"/>
        <v>2.6128000000000002E-3</v>
      </c>
      <c r="AI34" s="1">
        <f t="shared" si="32"/>
        <v>2.7595999999999996E-3</v>
      </c>
    </row>
    <row r="35" spans="1:35">
      <c r="A35" s="8">
        <f t="shared" si="15"/>
        <v>2200</v>
      </c>
      <c r="B35" s="9">
        <f t="shared" ref="B35:Q35" si="33">B175</f>
        <v>99.991200000000006</v>
      </c>
      <c r="C35" s="9">
        <f t="shared" si="33"/>
        <v>105.0176</v>
      </c>
      <c r="D35" s="9">
        <f t="shared" si="33"/>
        <v>113.31359999999999</v>
      </c>
      <c r="E35" s="9">
        <f t="shared" si="33"/>
        <v>122.7808</v>
      </c>
      <c r="F35" s="9">
        <f t="shared" si="33"/>
        <v>130.05199999999999</v>
      </c>
      <c r="G35" s="9">
        <f t="shared" si="33"/>
        <v>131.90639999999999</v>
      </c>
      <c r="H35" s="9">
        <f t="shared" si="33"/>
        <v>134.00479999999999</v>
      </c>
      <c r="I35" s="9">
        <f t="shared" si="33"/>
        <v>136.83519999999999</v>
      </c>
      <c r="J35" s="9">
        <f t="shared" si="33"/>
        <v>140.25120000000001</v>
      </c>
      <c r="K35" s="9">
        <f t="shared" si="33"/>
        <v>143.27680000000001</v>
      </c>
      <c r="L35" s="9">
        <f t="shared" si="33"/>
        <v>145.61920000000001</v>
      </c>
      <c r="M35" s="9">
        <f t="shared" si="33"/>
        <v>147.376</v>
      </c>
      <c r="N35" s="9">
        <f t="shared" si="33"/>
        <v>148.3032</v>
      </c>
      <c r="O35" s="9">
        <f t="shared" si="33"/>
        <v>149.6696</v>
      </c>
      <c r="P35" s="9">
        <f t="shared" si="33"/>
        <v>151.036</v>
      </c>
      <c r="Q35" s="9">
        <f t="shared" si="33"/>
        <v>151.8656</v>
      </c>
      <c r="T35" s="1">
        <f t="shared" ref="T35:AI35" si="34">T57*0.000001</f>
        <v>0</v>
      </c>
      <c r="U35" s="1">
        <f t="shared" si="34"/>
        <v>4.3719999999999995E-4</v>
      </c>
      <c r="V35" s="1">
        <f t="shared" si="34"/>
        <v>6.2920000000000001E-4</v>
      </c>
      <c r="W35" s="1">
        <f t="shared" si="34"/>
        <v>7.9000000000000001E-4</v>
      </c>
      <c r="X35" s="1">
        <f t="shared" si="34"/>
        <v>8.923999999999999E-4</v>
      </c>
      <c r="Y35" s="1">
        <f t="shared" si="34"/>
        <v>9.5399999999999999E-4</v>
      </c>
      <c r="Z35" s="1">
        <f t="shared" si="34"/>
        <v>8.7799999999999998E-4</v>
      </c>
      <c r="AA35" s="1">
        <f t="shared" si="34"/>
        <v>9.3199999999999999E-4</v>
      </c>
      <c r="AB35" s="1">
        <f t="shared" si="34"/>
        <v>9.9239999999999984E-4</v>
      </c>
      <c r="AC35" s="1">
        <f t="shared" si="34"/>
        <v>9.6759999999999999E-4</v>
      </c>
      <c r="AD35" s="1">
        <f t="shared" si="34"/>
        <v>1.2828E-3</v>
      </c>
      <c r="AE35" s="1">
        <f t="shared" si="34"/>
        <v>1.5527999999999998E-3</v>
      </c>
      <c r="AF35" s="1">
        <f t="shared" si="34"/>
        <v>1.9375999999999998E-3</v>
      </c>
      <c r="AG35" s="1">
        <f t="shared" si="34"/>
        <v>2.2488E-3</v>
      </c>
      <c r="AH35" s="1">
        <f t="shared" si="34"/>
        <v>2.4808E-3</v>
      </c>
      <c r="AI35" s="1">
        <f t="shared" si="34"/>
        <v>2.5956E-3</v>
      </c>
    </row>
    <row r="36" spans="1:35">
      <c r="A36" s="8">
        <f t="shared" si="15"/>
        <v>2400</v>
      </c>
      <c r="B36" s="9">
        <f t="shared" ref="B36:Q36" si="35">B176</f>
        <v>105.0176</v>
      </c>
      <c r="C36" s="9">
        <f t="shared" si="35"/>
        <v>109.9952</v>
      </c>
      <c r="D36" s="9">
        <f t="shared" si="35"/>
        <v>118.34</v>
      </c>
      <c r="E36" s="9">
        <f t="shared" si="35"/>
        <v>126.392</v>
      </c>
      <c r="F36" s="9">
        <f t="shared" si="35"/>
        <v>131.17439999999999</v>
      </c>
      <c r="G36" s="9">
        <f t="shared" si="35"/>
        <v>133.95599999999999</v>
      </c>
      <c r="H36" s="9">
        <f t="shared" si="35"/>
        <v>136.83519999999999</v>
      </c>
      <c r="I36" s="9">
        <f t="shared" si="35"/>
        <v>139.95840000000001</v>
      </c>
      <c r="J36" s="9">
        <f t="shared" si="35"/>
        <v>142.54480000000001</v>
      </c>
      <c r="K36" s="9">
        <f t="shared" si="35"/>
        <v>145.18</v>
      </c>
      <c r="L36" s="9">
        <f t="shared" si="35"/>
        <v>147.4736</v>
      </c>
      <c r="M36" s="9">
        <f t="shared" si="35"/>
        <v>149.4256</v>
      </c>
      <c r="N36" s="9">
        <f t="shared" si="35"/>
        <v>151.036</v>
      </c>
      <c r="O36" s="9">
        <f t="shared" si="35"/>
        <v>152.6464</v>
      </c>
      <c r="P36" s="9">
        <f t="shared" si="35"/>
        <v>154.1592</v>
      </c>
      <c r="Q36" s="9">
        <f t="shared" si="35"/>
        <v>155.0376</v>
      </c>
      <c r="T36" s="1">
        <f t="shared" ref="T36:AI36" si="36">T58*0.000001</f>
        <v>0</v>
      </c>
      <c r="U36" s="1">
        <f t="shared" si="36"/>
        <v>4.3719999999999995E-4</v>
      </c>
      <c r="V36" s="1">
        <f t="shared" si="36"/>
        <v>6.2920000000000001E-4</v>
      </c>
      <c r="W36" s="1">
        <f t="shared" si="36"/>
        <v>6.8799999999999992E-4</v>
      </c>
      <c r="X36" s="1">
        <f t="shared" si="36"/>
        <v>7.672E-4</v>
      </c>
      <c r="Y36" s="1">
        <f t="shared" si="36"/>
        <v>8.2560000000000001E-4</v>
      </c>
      <c r="Z36" s="1">
        <f t="shared" si="36"/>
        <v>7.6599999999999997E-4</v>
      </c>
      <c r="AA36" s="1">
        <f t="shared" si="36"/>
        <v>8.2359999999999996E-4</v>
      </c>
      <c r="AB36" s="1">
        <f t="shared" si="36"/>
        <v>8.9279999999999991E-4</v>
      </c>
      <c r="AC36" s="1">
        <f t="shared" si="36"/>
        <v>9.6759999999999999E-4</v>
      </c>
      <c r="AD36" s="1">
        <f t="shared" si="36"/>
        <v>1.2828E-3</v>
      </c>
      <c r="AE36" s="1">
        <f t="shared" si="36"/>
        <v>1.5527999999999998E-3</v>
      </c>
      <c r="AF36" s="1">
        <f t="shared" si="36"/>
        <v>1.8632E-3</v>
      </c>
      <c r="AG36" s="1">
        <f t="shared" si="36"/>
        <v>2.1691999999999996E-3</v>
      </c>
      <c r="AH36" s="1">
        <f t="shared" si="36"/>
        <v>2.3923999999999998E-3</v>
      </c>
      <c r="AI36" s="1">
        <f t="shared" si="36"/>
        <v>2.4688000000000002E-3</v>
      </c>
    </row>
    <row r="37" spans="1:35">
      <c r="A37" s="8">
        <f t="shared" si="15"/>
        <v>2600</v>
      </c>
      <c r="B37" s="9">
        <f t="shared" ref="B37:Q37" si="37">B177</f>
        <v>109.9952</v>
      </c>
      <c r="C37" s="9">
        <f t="shared" si="37"/>
        <v>115.02160000000001</v>
      </c>
      <c r="D37" s="9">
        <f t="shared" si="37"/>
        <v>121.512</v>
      </c>
      <c r="E37" s="9">
        <f t="shared" si="37"/>
        <v>128.14879999999999</v>
      </c>
      <c r="F37" s="9">
        <f t="shared" si="37"/>
        <v>132.73599999999999</v>
      </c>
      <c r="G37" s="9">
        <f t="shared" si="37"/>
        <v>135.66399999999999</v>
      </c>
      <c r="H37" s="9">
        <f t="shared" si="37"/>
        <v>139.17760000000001</v>
      </c>
      <c r="I37" s="9">
        <f t="shared" si="37"/>
        <v>142.64240000000001</v>
      </c>
      <c r="J37" s="9">
        <f t="shared" si="37"/>
        <v>144.88720000000001</v>
      </c>
      <c r="K37" s="9">
        <f t="shared" si="37"/>
        <v>147.2784</v>
      </c>
      <c r="L37" s="9">
        <f t="shared" si="37"/>
        <v>149.6208</v>
      </c>
      <c r="M37" s="9">
        <f t="shared" si="37"/>
        <v>151.6704</v>
      </c>
      <c r="N37" s="9">
        <f t="shared" si="37"/>
        <v>153.3784</v>
      </c>
      <c r="O37" s="9">
        <f t="shared" si="37"/>
        <v>155.1352</v>
      </c>
      <c r="P37" s="9">
        <f t="shared" si="37"/>
        <v>156.404</v>
      </c>
      <c r="Q37" s="9">
        <f t="shared" si="37"/>
        <v>157.2336</v>
      </c>
      <c r="T37" s="1">
        <f t="shared" ref="T37:AI37" si="38">T59*0.000001</f>
        <v>0</v>
      </c>
      <c r="U37" s="1">
        <f t="shared" si="38"/>
        <v>3.836E-4</v>
      </c>
      <c r="V37" s="1">
        <f t="shared" si="38"/>
        <v>5.4999999999999992E-4</v>
      </c>
      <c r="W37" s="1">
        <f t="shared" si="38"/>
        <v>5.9639999999999997E-4</v>
      </c>
      <c r="X37" s="1">
        <f t="shared" si="38"/>
        <v>6.5799999999999995E-4</v>
      </c>
      <c r="Y37" s="1">
        <f t="shared" si="38"/>
        <v>7.1479999999999992E-4</v>
      </c>
      <c r="Z37" s="1">
        <f t="shared" si="38"/>
        <v>7.6599999999999997E-4</v>
      </c>
      <c r="AA37" s="1">
        <f t="shared" si="38"/>
        <v>8.2359999999999996E-4</v>
      </c>
      <c r="AB37" s="1">
        <f t="shared" si="38"/>
        <v>8.9279999999999991E-4</v>
      </c>
      <c r="AC37" s="1">
        <f t="shared" si="38"/>
        <v>9.0239999999999993E-4</v>
      </c>
      <c r="AD37" s="1">
        <f t="shared" si="38"/>
        <v>1.2292E-3</v>
      </c>
      <c r="AE37" s="1">
        <f t="shared" si="38"/>
        <v>1.47E-3</v>
      </c>
      <c r="AF37" s="1">
        <f t="shared" si="38"/>
        <v>1.7964000000000001E-3</v>
      </c>
      <c r="AG37" s="1">
        <f t="shared" si="38"/>
        <v>2.0944000000000002E-3</v>
      </c>
      <c r="AH37" s="1">
        <f t="shared" si="38"/>
        <v>2.3143999999999999E-3</v>
      </c>
      <c r="AI37" s="1">
        <f t="shared" si="38"/>
        <v>2.3848000000000003E-3</v>
      </c>
    </row>
    <row r="38" spans="1:35">
      <c r="A38" s="8">
        <f t="shared" si="15"/>
        <v>2700</v>
      </c>
      <c r="B38" s="9">
        <f t="shared" ref="B38:Q38" si="39">B178</f>
        <v>115.02160000000001</v>
      </c>
      <c r="C38" s="9">
        <f t="shared" si="39"/>
        <v>119.9992</v>
      </c>
      <c r="D38" s="9">
        <f t="shared" si="39"/>
        <v>123.3664</v>
      </c>
      <c r="E38" s="9">
        <f t="shared" si="39"/>
        <v>128.19759999999999</v>
      </c>
      <c r="F38" s="9">
        <f t="shared" si="39"/>
        <v>132.93119999999999</v>
      </c>
      <c r="G38" s="9">
        <f t="shared" si="39"/>
        <v>137.32320000000001</v>
      </c>
      <c r="H38" s="9">
        <f t="shared" si="39"/>
        <v>141.17840000000001</v>
      </c>
      <c r="I38" s="9">
        <f t="shared" si="39"/>
        <v>144.78960000000001</v>
      </c>
      <c r="J38" s="9">
        <f t="shared" si="39"/>
        <v>146.98560000000001</v>
      </c>
      <c r="K38" s="9">
        <f t="shared" si="39"/>
        <v>149.3768</v>
      </c>
      <c r="L38" s="9">
        <f t="shared" si="39"/>
        <v>151.7192</v>
      </c>
      <c r="M38" s="9">
        <f t="shared" si="39"/>
        <v>153.8176</v>
      </c>
      <c r="N38" s="9">
        <f t="shared" si="39"/>
        <v>155.4768</v>
      </c>
      <c r="O38" s="9">
        <f t="shared" si="39"/>
        <v>157.2336</v>
      </c>
      <c r="P38" s="9">
        <f t="shared" si="39"/>
        <v>158.45359999999999</v>
      </c>
      <c r="Q38" s="9">
        <f t="shared" si="39"/>
        <v>159.28319999999999</v>
      </c>
      <c r="T38" s="1">
        <f t="shared" ref="T38:AI38" si="40">T60*0.000001</f>
        <v>0</v>
      </c>
      <c r="U38" s="1">
        <f t="shared" si="40"/>
        <v>3.836E-4</v>
      </c>
      <c r="V38" s="1">
        <f t="shared" si="40"/>
        <v>4.7919999999999999E-4</v>
      </c>
      <c r="W38" s="1">
        <f t="shared" si="40"/>
        <v>5.1719999999999999E-4</v>
      </c>
      <c r="X38" s="1">
        <f t="shared" si="40"/>
        <v>6.5799999999999995E-4</v>
      </c>
      <c r="Y38" s="1">
        <f t="shared" si="40"/>
        <v>7.1479999999999992E-4</v>
      </c>
      <c r="Z38" s="1">
        <f t="shared" si="40"/>
        <v>6.7759999999999999E-4</v>
      </c>
      <c r="AA38" s="1">
        <f t="shared" si="40"/>
        <v>7.3760000000000004E-4</v>
      </c>
      <c r="AB38" s="1">
        <f t="shared" si="40"/>
        <v>8.1559999999999998E-4</v>
      </c>
      <c r="AC38" s="1">
        <f t="shared" si="40"/>
        <v>8.6039999999999999E-4</v>
      </c>
      <c r="AD38" s="1">
        <f t="shared" si="40"/>
        <v>1.2032E-3</v>
      </c>
      <c r="AE38" s="1">
        <f t="shared" si="40"/>
        <v>1.4411999999999999E-3</v>
      </c>
      <c r="AF38" s="1">
        <f t="shared" si="40"/>
        <v>1.7964000000000001E-3</v>
      </c>
      <c r="AG38" s="1">
        <f t="shared" si="40"/>
        <v>2.0203999999999999E-3</v>
      </c>
      <c r="AH38" s="1">
        <f t="shared" si="40"/>
        <v>2.2404E-3</v>
      </c>
      <c r="AI38" s="1">
        <f t="shared" si="40"/>
        <v>2.3248000000000001E-3</v>
      </c>
    </row>
    <row r="39" spans="1:35">
      <c r="A39" s="8">
        <f t="shared" si="15"/>
        <v>2800</v>
      </c>
      <c r="B39" s="9">
        <f t="shared" ref="B39:Q39" si="41">B179</f>
        <v>119.9992</v>
      </c>
      <c r="C39" s="9">
        <f t="shared" si="41"/>
        <v>119.9992</v>
      </c>
      <c r="D39" s="9">
        <f t="shared" si="41"/>
        <v>123.8544</v>
      </c>
      <c r="E39" s="9">
        <f t="shared" si="41"/>
        <v>129.41759999999999</v>
      </c>
      <c r="F39" s="9">
        <f t="shared" si="41"/>
        <v>134.54159999999999</v>
      </c>
      <c r="G39" s="9">
        <f t="shared" si="41"/>
        <v>138.98240000000001</v>
      </c>
      <c r="H39" s="9">
        <f t="shared" si="41"/>
        <v>142.93520000000001</v>
      </c>
      <c r="I39" s="9">
        <f t="shared" si="41"/>
        <v>146.49760000000001</v>
      </c>
      <c r="J39" s="9">
        <f t="shared" si="41"/>
        <v>148.84</v>
      </c>
      <c r="K39" s="9">
        <f t="shared" si="41"/>
        <v>151.28</v>
      </c>
      <c r="L39" s="9">
        <f t="shared" si="41"/>
        <v>153.6224</v>
      </c>
      <c r="M39" s="9">
        <f t="shared" si="41"/>
        <v>155.8184</v>
      </c>
      <c r="N39" s="9">
        <f t="shared" si="41"/>
        <v>157.3312</v>
      </c>
      <c r="O39" s="9">
        <f t="shared" si="41"/>
        <v>158.99039999999999</v>
      </c>
      <c r="P39" s="9">
        <f t="shared" si="41"/>
        <v>160.11279999999999</v>
      </c>
      <c r="Q39" s="9">
        <f t="shared" si="41"/>
        <v>160.84479999999999</v>
      </c>
      <c r="T39" s="1">
        <f t="shared" ref="T39:AI39" si="42">T61*0.000001</f>
        <v>0</v>
      </c>
      <c r="U39" s="1">
        <f t="shared" si="42"/>
        <v>3.4079999999999999E-4</v>
      </c>
      <c r="V39" s="1">
        <f t="shared" si="42"/>
        <v>4.1879999999999999E-4</v>
      </c>
      <c r="W39" s="1">
        <f t="shared" si="42"/>
        <v>5.1719999999999999E-4</v>
      </c>
      <c r="X39" s="1">
        <f t="shared" si="42"/>
        <v>5.7359999999999996E-4</v>
      </c>
      <c r="Y39" s="1">
        <f t="shared" si="42"/>
        <v>6.2879999999999989E-4</v>
      </c>
      <c r="Z39" s="1">
        <f t="shared" si="42"/>
        <v>6.0959999999999996E-4</v>
      </c>
      <c r="AA39" s="1">
        <f t="shared" si="42"/>
        <v>6.6960000000000001E-4</v>
      </c>
      <c r="AB39" s="1">
        <f t="shared" si="42"/>
        <v>7.5159999999999995E-4</v>
      </c>
      <c r="AC39" s="1">
        <f t="shared" si="42"/>
        <v>7.9000000000000001E-4</v>
      </c>
      <c r="AD39" s="1">
        <f t="shared" si="42"/>
        <v>1.1391999999999999E-3</v>
      </c>
      <c r="AE39" s="1">
        <f t="shared" si="42"/>
        <v>1.3887999999999999E-3</v>
      </c>
      <c r="AF39" s="1">
        <f t="shared" si="42"/>
        <v>1.7324E-3</v>
      </c>
      <c r="AG39" s="1">
        <f t="shared" si="42"/>
        <v>2.0203999999999999E-3</v>
      </c>
      <c r="AH39" s="1">
        <f t="shared" si="42"/>
        <v>2.2404E-3</v>
      </c>
      <c r="AI39" s="1">
        <f t="shared" si="42"/>
        <v>2.3248000000000001E-3</v>
      </c>
    </row>
    <row r="40" spans="1:35">
      <c r="A40" s="8">
        <f t="shared" si="15"/>
        <v>2900</v>
      </c>
      <c r="B40" s="9">
        <f t="shared" ref="B40:Q40" si="43">B180</f>
        <v>115.02160000000001</v>
      </c>
      <c r="C40" s="9">
        <f t="shared" si="43"/>
        <v>115.02160000000001</v>
      </c>
      <c r="D40" s="9">
        <f t="shared" si="43"/>
        <v>123.5128</v>
      </c>
      <c r="E40" s="9">
        <f t="shared" si="43"/>
        <v>130.97919999999999</v>
      </c>
      <c r="F40" s="9">
        <f t="shared" si="43"/>
        <v>137.03039999999999</v>
      </c>
      <c r="G40" s="9">
        <f t="shared" si="43"/>
        <v>140.88560000000001</v>
      </c>
      <c r="H40" s="9">
        <f t="shared" si="43"/>
        <v>144.54560000000001</v>
      </c>
      <c r="I40" s="9">
        <f t="shared" si="43"/>
        <v>147.864</v>
      </c>
      <c r="J40" s="9">
        <f t="shared" si="43"/>
        <v>150.3528</v>
      </c>
      <c r="K40" s="9">
        <f t="shared" si="43"/>
        <v>152.7928</v>
      </c>
      <c r="L40" s="9">
        <f t="shared" si="43"/>
        <v>155.184</v>
      </c>
      <c r="M40" s="9">
        <f t="shared" si="43"/>
        <v>157.3312</v>
      </c>
      <c r="N40" s="9">
        <f t="shared" si="43"/>
        <v>158.89279999999999</v>
      </c>
      <c r="O40" s="9">
        <f t="shared" si="43"/>
        <v>160.40559999999999</v>
      </c>
      <c r="P40" s="9">
        <f t="shared" si="43"/>
        <v>161.43039999999999</v>
      </c>
      <c r="Q40" s="9">
        <f t="shared" si="43"/>
        <v>162.06479999999999</v>
      </c>
      <c r="T40" s="1">
        <f t="shared" ref="T40:AI40" si="44">T62*0.000001</f>
        <v>0</v>
      </c>
      <c r="U40" s="1">
        <f t="shared" si="44"/>
        <v>3.4079999999999999E-4</v>
      </c>
      <c r="V40" s="1">
        <f t="shared" si="44"/>
        <v>4.1879999999999999E-4</v>
      </c>
      <c r="W40" s="1">
        <f t="shared" si="44"/>
        <v>4.5799999999999997E-4</v>
      </c>
      <c r="X40" s="1">
        <f t="shared" si="44"/>
        <v>5.2599999999999999E-4</v>
      </c>
      <c r="Y40" s="1">
        <f t="shared" si="44"/>
        <v>5.6519999999999997E-4</v>
      </c>
      <c r="Z40" s="1">
        <f t="shared" si="44"/>
        <v>6.0959999999999996E-4</v>
      </c>
      <c r="AA40" s="1">
        <f t="shared" si="44"/>
        <v>6.0799999999999993E-4</v>
      </c>
      <c r="AB40" s="1">
        <f t="shared" si="44"/>
        <v>6.8839999999999993E-4</v>
      </c>
      <c r="AC40" s="1">
        <f t="shared" si="44"/>
        <v>7.9000000000000001E-4</v>
      </c>
      <c r="AD40" s="1">
        <f t="shared" si="44"/>
        <v>1.1391999999999999E-3</v>
      </c>
      <c r="AE40" s="1">
        <f t="shared" si="44"/>
        <v>1.3887999999999999E-3</v>
      </c>
      <c r="AF40" s="1">
        <f t="shared" si="44"/>
        <v>1.7324E-3</v>
      </c>
      <c r="AG40" s="1">
        <f t="shared" si="44"/>
        <v>2.0203999999999999E-3</v>
      </c>
      <c r="AH40" s="1">
        <f t="shared" si="44"/>
        <v>2.2404E-3</v>
      </c>
      <c r="AI40" s="1">
        <f t="shared" si="44"/>
        <v>2.2919999999999998E-3</v>
      </c>
    </row>
    <row r="41" spans="1:35">
      <c r="A41" s="8">
        <f t="shared" si="15"/>
        <v>3000</v>
      </c>
      <c r="B41" s="9">
        <f t="shared" ref="B41:Q41" si="45">B181</f>
        <v>109.9952</v>
      </c>
      <c r="C41" s="9">
        <f t="shared" si="45"/>
        <v>109.9952</v>
      </c>
      <c r="D41" s="9">
        <f t="shared" si="45"/>
        <v>124.1472</v>
      </c>
      <c r="E41" s="9">
        <f t="shared" si="45"/>
        <v>132.58959999999999</v>
      </c>
      <c r="F41" s="9">
        <f t="shared" si="45"/>
        <v>139.47040000000001</v>
      </c>
      <c r="G41" s="9">
        <f t="shared" si="45"/>
        <v>142.83760000000001</v>
      </c>
      <c r="H41" s="9">
        <f t="shared" si="45"/>
        <v>146.30240000000001</v>
      </c>
      <c r="I41" s="9">
        <f t="shared" si="45"/>
        <v>149.2304</v>
      </c>
      <c r="J41" s="9">
        <f t="shared" si="45"/>
        <v>151.7192</v>
      </c>
      <c r="K41" s="9">
        <f t="shared" si="45"/>
        <v>154.1104</v>
      </c>
      <c r="L41" s="9">
        <f t="shared" si="45"/>
        <v>156.5016</v>
      </c>
      <c r="M41" s="9">
        <f t="shared" si="45"/>
        <v>158.64879999999999</v>
      </c>
      <c r="N41" s="9">
        <f t="shared" si="45"/>
        <v>160.25919999999999</v>
      </c>
      <c r="O41" s="9">
        <f t="shared" si="45"/>
        <v>161.67439999999999</v>
      </c>
      <c r="P41" s="9">
        <f t="shared" si="45"/>
        <v>162.65039999999999</v>
      </c>
      <c r="Q41" s="9">
        <f t="shared" si="45"/>
        <v>163.18719999999999</v>
      </c>
      <c r="T41" s="1">
        <f t="shared" ref="T41:AI41" si="46">T63*0.000001</f>
        <v>0</v>
      </c>
      <c r="U41" s="1">
        <f t="shared" si="46"/>
        <v>3.0439999999999997E-4</v>
      </c>
      <c r="V41" s="1">
        <f t="shared" si="46"/>
        <v>4.1879999999999999E-4</v>
      </c>
      <c r="W41" s="1">
        <f t="shared" si="46"/>
        <v>4.5799999999999997E-4</v>
      </c>
      <c r="X41" s="1">
        <f t="shared" si="46"/>
        <v>5.2599999999999999E-4</v>
      </c>
      <c r="Y41" s="1">
        <f t="shared" si="46"/>
        <v>5.1479999999999994E-4</v>
      </c>
      <c r="Z41" s="1">
        <f t="shared" si="46"/>
        <v>5.532E-4</v>
      </c>
      <c r="AA41" s="1">
        <f t="shared" si="46"/>
        <v>6.0799999999999993E-4</v>
      </c>
      <c r="AB41" s="1">
        <f t="shared" si="46"/>
        <v>6.8839999999999993E-4</v>
      </c>
      <c r="AC41" s="1">
        <f t="shared" si="46"/>
        <v>7.9000000000000001E-4</v>
      </c>
      <c r="AD41" s="1">
        <f t="shared" si="46"/>
        <v>1.1391999999999999E-3</v>
      </c>
      <c r="AE41" s="1">
        <f t="shared" si="46"/>
        <v>1.3887999999999999E-3</v>
      </c>
      <c r="AF41" s="1">
        <f t="shared" si="46"/>
        <v>1.6687999999999998E-3</v>
      </c>
      <c r="AG41" s="1">
        <f t="shared" si="46"/>
        <v>1.9472000000000001E-3</v>
      </c>
      <c r="AH41" s="1">
        <f t="shared" si="46"/>
        <v>2.1691999999999996E-3</v>
      </c>
      <c r="AI41" s="1">
        <f t="shared" si="46"/>
        <v>2.2919999999999998E-3</v>
      </c>
    </row>
    <row r="42" spans="1:35">
      <c r="A42" s="8">
        <f t="shared" si="15"/>
        <v>3200</v>
      </c>
      <c r="B42" s="9">
        <f t="shared" ref="B42:Q42" si="47">B182</f>
        <v>109.9952</v>
      </c>
      <c r="C42" s="9">
        <f t="shared" si="47"/>
        <v>109.9952</v>
      </c>
      <c r="D42" s="9">
        <f t="shared" si="47"/>
        <v>124.3424</v>
      </c>
      <c r="E42" s="9">
        <f t="shared" si="47"/>
        <v>133.80959999999999</v>
      </c>
      <c r="F42" s="9">
        <f t="shared" si="47"/>
        <v>140.64160000000001</v>
      </c>
      <c r="G42" s="9">
        <f t="shared" si="47"/>
        <v>145.22880000000001</v>
      </c>
      <c r="H42" s="9">
        <f t="shared" si="47"/>
        <v>148.4984</v>
      </c>
      <c r="I42" s="9">
        <f t="shared" si="47"/>
        <v>150.8408</v>
      </c>
      <c r="J42" s="9">
        <f t="shared" si="47"/>
        <v>152.7928</v>
      </c>
      <c r="K42" s="9">
        <f t="shared" si="47"/>
        <v>155.1352</v>
      </c>
      <c r="L42" s="9">
        <f t="shared" si="47"/>
        <v>157.4776</v>
      </c>
      <c r="M42" s="9">
        <f t="shared" si="47"/>
        <v>159.72239999999999</v>
      </c>
      <c r="N42" s="9">
        <f t="shared" si="47"/>
        <v>161.62559999999999</v>
      </c>
      <c r="O42" s="9">
        <f t="shared" si="47"/>
        <v>163.13839999999999</v>
      </c>
      <c r="P42" s="9">
        <f t="shared" si="47"/>
        <v>163.72399999999999</v>
      </c>
      <c r="Q42" s="9">
        <f t="shared" si="47"/>
        <v>164.26079999999999</v>
      </c>
      <c r="T42" s="1">
        <f t="shared" ref="T42:AI42" si="48">T64*0.000001</f>
        <v>0</v>
      </c>
      <c r="U42" s="1">
        <f t="shared" si="48"/>
        <v>3.0439999999999997E-4</v>
      </c>
      <c r="V42" s="1">
        <f t="shared" si="48"/>
        <v>3.7319999999999996E-4</v>
      </c>
      <c r="W42" s="1">
        <f t="shared" si="48"/>
        <v>4.2079999999999998E-4</v>
      </c>
      <c r="X42" s="1">
        <f t="shared" si="48"/>
        <v>4.8119999999999999E-4</v>
      </c>
      <c r="Y42" s="1">
        <f t="shared" si="48"/>
        <v>5.1479999999999994E-4</v>
      </c>
      <c r="Z42" s="1">
        <f t="shared" si="48"/>
        <v>5.532E-4</v>
      </c>
      <c r="AA42" s="1">
        <f t="shared" si="48"/>
        <v>6.0799999999999993E-4</v>
      </c>
      <c r="AB42" s="1">
        <f t="shared" si="48"/>
        <v>6.8839999999999993E-4</v>
      </c>
      <c r="AC42" s="1">
        <f t="shared" si="48"/>
        <v>7.9000000000000001E-4</v>
      </c>
      <c r="AD42" s="1">
        <f t="shared" si="48"/>
        <v>1.08E-3</v>
      </c>
      <c r="AE42" s="1">
        <f t="shared" si="48"/>
        <v>1.3431999999999999E-3</v>
      </c>
      <c r="AF42" s="1">
        <f t="shared" si="48"/>
        <v>1.6687999999999998E-3</v>
      </c>
      <c r="AG42" s="1">
        <f t="shared" si="48"/>
        <v>1.9472000000000001E-3</v>
      </c>
      <c r="AH42" s="1">
        <f t="shared" si="48"/>
        <v>2.1691999999999996E-3</v>
      </c>
      <c r="AI42" s="1">
        <f t="shared" si="48"/>
        <v>2.2919999999999998E-3</v>
      </c>
    </row>
    <row r="43" spans="1:35">
      <c r="A43" s="10">
        <f t="shared" si="15"/>
        <v>3500</v>
      </c>
      <c r="B43" s="9">
        <f t="shared" ref="B43:Q43" si="49">B183</f>
        <v>109.9952</v>
      </c>
      <c r="C43" s="9">
        <f t="shared" si="49"/>
        <v>109.9952</v>
      </c>
      <c r="D43" s="9">
        <f t="shared" si="49"/>
        <v>124.5376</v>
      </c>
      <c r="E43" s="9">
        <f t="shared" si="49"/>
        <v>136.68879999999999</v>
      </c>
      <c r="F43" s="9">
        <f t="shared" si="49"/>
        <v>141.56880000000001</v>
      </c>
      <c r="G43" s="9">
        <f t="shared" si="49"/>
        <v>145.91200000000001</v>
      </c>
      <c r="H43" s="9">
        <f t="shared" si="49"/>
        <v>149.2304</v>
      </c>
      <c r="I43" s="9">
        <f t="shared" si="49"/>
        <v>151.5728</v>
      </c>
      <c r="J43" s="9">
        <f t="shared" si="49"/>
        <v>153.4272</v>
      </c>
      <c r="K43" s="9">
        <f t="shared" si="49"/>
        <v>155.6232</v>
      </c>
      <c r="L43" s="9">
        <f t="shared" si="49"/>
        <v>157.96559999999999</v>
      </c>
      <c r="M43" s="9">
        <f t="shared" si="49"/>
        <v>160.16159999999999</v>
      </c>
      <c r="N43" s="9">
        <f t="shared" si="49"/>
        <v>162.06479999999999</v>
      </c>
      <c r="O43" s="9">
        <f t="shared" si="49"/>
        <v>163.57759999999999</v>
      </c>
      <c r="P43" s="9">
        <f t="shared" si="49"/>
        <v>164.30959999999999</v>
      </c>
      <c r="Q43" s="9">
        <f t="shared" si="49"/>
        <v>164.79759999999999</v>
      </c>
      <c r="T43" s="1">
        <f t="shared" ref="T43:AI43" si="50">T65*0.000001</f>
        <v>0</v>
      </c>
      <c r="U43" s="1">
        <f t="shared" si="50"/>
        <v>2.7560000000000003E-4</v>
      </c>
      <c r="V43" s="1">
        <f t="shared" si="50"/>
        <v>3.4279999999999998E-4</v>
      </c>
      <c r="W43" s="1">
        <f t="shared" si="50"/>
        <v>3.9560000000000002E-4</v>
      </c>
      <c r="X43" s="1">
        <f t="shared" si="50"/>
        <v>4.8119999999999999E-4</v>
      </c>
      <c r="Y43" s="1">
        <f t="shared" si="50"/>
        <v>5.1479999999999994E-4</v>
      </c>
      <c r="Z43" s="1">
        <f t="shared" si="50"/>
        <v>5.532E-4</v>
      </c>
      <c r="AA43" s="1">
        <f t="shared" si="50"/>
        <v>6.0799999999999993E-4</v>
      </c>
      <c r="AB43" s="1">
        <f t="shared" si="50"/>
        <v>6.2359999999999998E-4</v>
      </c>
      <c r="AC43" s="1">
        <f t="shared" si="50"/>
        <v>7.1879999999999991E-4</v>
      </c>
      <c r="AD43" s="1">
        <f t="shared" si="50"/>
        <v>1.08E-3</v>
      </c>
      <c r="AE43" s="1">
        <f t="shared" si="50"/>
        <v>1.3431999999999999E-3</v>
      </c>
      <c r="AF43" s="1">
        <f t="shared" si="50"/>
        <v>1.6687999999999998E-3</v>
      </c>
      <c r="AG43" s="1">
        <f t="shared" si="50"/>
        <v>1.9472000000000001E-3</v>
      </c>
      <c r="AH43" s="1">
        <f t="shared" si="50"/>
        <v>2.1691999999999996E-3</v>
      </c>
      <c r="AI43" s="1">
        <f t="shared" si="50"/>
        <v>2.2919999999999998E-3</v>
      </c>
    </row>
    <row r="44" spans="1:35">
      <c r="T44" s="1">
        <f t="shared" ref="T44:AI44" si="51">T66*0.000001</f>
        <v>0</v>
      </c>
      <c r="U44" s="1">
        <f t="shared" si="51"/>
        <v>2.7560000000000003E-4</v>
      </c>
      <c r="V44" s="1">
        <f t="shared" si="51"/>
        <v>3.4279999999999998E-4</v>
      </c>
      <c r="W44" s="1">
        <f t="shared" si="51"/>
        <v>3.9560000000000002E-4</v>
      </c>
      <c r="X44" s="1">
        <f t="shared" si="51"/>
        <v>4.8119999999999999E-4</v>
      </c>
      <c r="Y44" s="1">
        <f t="shared" si="51"/>
        <v>5.1479999999999994E-4</v>
      </c>
      <c r="Z44" s="1">
        <f t="shared" si="51"/>
        <v>5.532E-4</v>
      </c>
      <c r="AA44" s="1">
        <f t="shared" si="51"/>
        <v>6.0799999999999993E-4</v>
      </c>
      <c r="AB44" s="1">
        <f t="shared" si="51"/>
        <v>6.2359999999999998E-4</v>
      </c>
      <c r="AC44" s="1">
        <f t="shared" si="51"/>
        <v>7.1879999999999991E-4</v>
      </c>
      <c r="AD44" s="1">
        <f t="shared" si="51"/>
        <v>1.08E-3</v>
      </c>
      <c r="AE44" s="1">
        <f t="shared" si="51"/>
        <v>1.3431999999999999E-3</v>
      </c>
      <c r="AF44" s="1">
        <f t="shared" si="51"/>
        <v>1.6687999999999998E-3</v>
      </c>
      <c r="AG44" s="1">
        <f t="shared" si="51"/>
        <v>1.9472000000000001E-3</v>
      </c>
      <c r="AH44" s="1">
        <f t="shared" si="51"/>
        <v>2.1691999999999996E-3</v>
      </c>
      <c r="AI44" s="1">
        <f t="shared" si="51"/>
        <v>2.2919999999999998E-3</v>
      </c>
    </row>
    <row r="45" spans="1:35">
      <c r="A45" s="2" t="s">
        <v>5</v>
      </c>
      <c r="B45" s="11" t="s">
        <v>6</v>
      </c>
      <c r="T45" s="1">
        <f t="shared" ref="T45:AI45" si="52">T67*0.000001</f>
        <v>0</v>
      </c>
      <c r="U45" s="1">
        <f t="shared" si="52"/>
        <v>2.5999999999999998E-4</v>
      </c>
      <c r="V45" s="1">
        <f t="shared" si="52"/>
        <v>3.2160000000000001E-4</v>
      </c>
      <c r="W45" s="1">
        <f t="shared" si="52"/>
        <v>3.9560000000000002E-4</v>
      </c>
      <c r="X45" s="1">
        <f t="shared" si="52"/>
        <v>4.8119999999999999E-4</v>
      </c>
      <c r="Y45" s="1">
        <f t="shared" si="52"/>
        <v>5.1479999999999994E-4</v>
      </c>
      <c r="Z45" s="1">
        <f t="shared" si="52"/>
        <v>5.532E-4</v>
      </c>
      <c r="AA45" s="1">
        <f t="shared" si="52"/>
        <v>5.5120000000000006E-4</v>
      </c>
      <c r="AB45" s="1">
        <f t="shared" si="52"/>
        <v>6.2359999999999998E-4</v>
      </c>
      <c r="AC45" s="1">
        <f t="shared" si="52"/>
        <v>7.1879999999999991E-4</v>
      </c>
      <c r="AD45" s="1">
        <f t="shared" si="52"/>
        <v>1.08E-3</v>
      </c>
      <c r="AE45" s="1">
        <f t="shared" si="52"/>
        <v>1.3431999999999999E-3</v>
      </c>
      <c r="AF45" s="1">
        <f t="shared" si="52"/>
        <v>1.6687999999999998E-3</v>
      </c>
      <c r="AG45" s="1">
        <f t="shared" si="52"/>
        <v>1.9472000000000001E-3</v>
      </c>
      <c r="AH45" s="1">
        <f t="shared" si="52"/>
        <v>2.1691999999999996E-3</v>
      </c>
      <c r="AI45" s="1">
        <f t="shared" si="52"/>
        <v>2.2919999999999998E-3</v>
      </c>
    </row>
    <row r="46" spans="1:35">
      <c r="A46" s="11" t="s">
        <v>3</v>
      </c>
      <c r="B46" s="5">
        <f t="shared" ref="B46:Q46" si="53">B187</f>
        <v>9</v>
      </c>
      <c r="C46" s="12">
        <f t="shared" si="53"/>
        <v>15</v>
      </c>
      <c r="D46" s="13">
        <f t="shared" si="53"/>
        <v>20</v>
      </c>
      <c r="E46" s="13">
        <f t="shared" si="53"/>
        <v>25</v>
      </c>
      <c r="F46" s="13">
        <f t="shared" si="53"/>
        <v>30</v>
      </c>
      <c r="G46" s="13">
        <f t="shared" si="53"/>
        <v>40</v>
      </c>
      <c r="H46" s="13">
        <f t="shared" si="53"/>
        <v>50</v>
      </c>
      <c r="I46" s="13">
        <f t="shared" si="53"/>
        <v>60</v>
      </c>
      <c r="J46" s="13">
        <f t="shared" si="53"/>
        <v>70</v>
      </c>
      <c r="K46" s="13">
        <f t="shared" si="53"/>
        <v>80</v>
      </c>
      <c r="L46" s="13">
        <f t="shared" si="53"/>
        <v>100</v>
      </c>
      <c r="M46" s="13">
        <f t="shared" si="53"/>
        <v>110</v>
      </c>
      <c r="N46" s="13">
        <f t="shared" si="53"/>
        <v>120</v>
      </c>
      <c r="O46" s="13">
        <f t="shared" si="53"/>
        <v>140</v>
      </c>
      <c r="P46" s="13">
        <f t="shared" si="53"/>
        <v>160</v>
      </c>
      <c r="Q46" s="14">
        <f t="shared" si="53"/>
        <v>180</v>
      </c>
      <c r="T46" s="1">
        <f t="shared" ref="T46:AI46" si="54">T68*0.000001</f>
        <v>0</v>
      </c>
      <c r="U46" s="1">
        <f t="shared" si="54"/>
        <v>2.5999999999999998E-4</v>
      </c>
      <c r="V46" s="1">
        <f t="shared" si="54"/>
        <v>3.2160000000000001E-4</v>
      </c>
      <c r="W46" s="1">
        <f t="shared" si="54"/>
        <v>3.9560000000000002E-4</v>
      </c>
      <c r="X46" s="1">
        <f t="shared" si="54"/>
        <v>4.8119999999999999E-4</v>
      </c>
      <c r="Y46" s="1">
        <f t="shared" si="54"/>
        <v>5.1479999999999994E-4</v>
      </c>
      <c r="Z46" s="1">
        <f t="shared" si="54"/>
        <v>5.04E-4</v>
      </c>
      <c r="AA46" s="1">
        <f t="shared" si="54"/>
        <v>5.5120000000000006E-4</v>
      </c>
      <c r="AB46" s="1">
        <f t="shared" si="54"/>
        <v>6.2359999999999998E-4</v>
      </c>
      <c r="AC46" s="1">
        <f t="shared" si="54"/>
        <v>7.1879999999999991E-4</v>
      </c>
      <c r="AD46" s="1">
        <f t="shared" si="54"/>
        <v>1.08E-3</v>
      </c>
      <c r="AE46" s="1">
        <f t="shared" si="54"/>
        <v>1.3431999999999999E-3</v>
      </c>
      <c r="AF46" s="1">
        <f t="shared" si="54"/>
        <v>1.6687999999999998E-3</v>
      </c>
      <c r="AG46" s="1">
        <f t="shared" si="54"/>
        <v>1.9472000000000001E-3</v>
      </c>
      <c r="AH46" s="1">
        <f t="shared" si="54"/>
        <v>2.1691999999999996E-3</v>
      </c>
      <c r="AI46" s="1">
        <f t="shared" si="54"/>
        <v>2.2919999999999998E-3</v>
      </c>
    </row>
    <row r="47" spans="1:35">
      <c r="A47" s="15">
        <v>0</v>
      </c>
      <c r="B47" s="9">
        <f t="shared" ref="B47:Q47" si="55">B188</f>
        <v>0</v>
      </c>
      <c r="C47" s="9">
        <f t="shared" si="55"/>
        <v>0</v>
      </c>
      <c r="D47" s="9">
        <f t="shared" si="55"/>
        <v>0</v>
      </c>
      <c r="E47" s="9">
        <f t="shared" si="55"/>
        <v>0</v>
      </c>
      <c r="F47" s="9">
        <f t="shared" si="55"/>
        <v>0</v>
      </c>
      <c r="G47" s="9">
        <f t="shared" si="55"/>
        <v>0</v>
      </c>
      <c r="H47" s="9">
        <f t="shared" si="55"/>
        <v>0</v>
      </c>
      <c r="I47" s="9">
        <f t="shared" si="55"/>
        <v>0</v>
      </c>
      <c r="J47" s="9">
        <f t="shared" si="55"/>
        <v>0</v>
      </c>
      <c r="K47" s="9">
        <f t="shared" si="55"/>
        <v>0</v>
      </c>
      <c r="L47" s="9">
        <f t="shared" si="55"/>
        <v>0</v>
      </c>
      <c r="M47" s="9">
        <f t="shared" si="55"/>
        <v>0</v>
      </c>
      <c r="N47" s="9">
        <f t="shared" si="55"/>
        <v>0</v>
      </c>
      <c r="O47" s="9">
        <f t="shared" si="55"/>
        <v>0</v>
      </c>
      <c r="P47" s="9">
        <f t="shared" si="55"/>
        <v>0</v>
      </c>
      <c r="Q47" s="9">
        <f t="shared" si="55"/>
        <v>0</v>
      </c>
      <c r="T47" s="1">
        <f t="shared" ref="T47:AI47" si="56">T69*0.000001</f>
        <v>0</v>
      </c>
      <c r="U47" s="1">
        <f t="shared" si="56"/>
        <v>2.5999999999999998E-4</v>
      </c>
      <c r="V47" s="1">
        <f t="shared" si="56"/>
        <v>3.2160000000000001E-4</v>
      </c>
      <c r="W47" s="1">
        <f t="shared" si="56"/>
        <v>3.9560000000000002E-4</v>
      </c>
      <c r="X47" s="1">
        <f t="shared" si="56"/>
        <v>4.8119999999999999E-4</v>
      </c>
      <c r="Y47" s="1">
        <f t="shared" si="56"/>
        <v>5.1479999999999994E-4</v>
      </c>
      <c r="Z47" s="1">
        <f t="shared" si="56"/>
        <v>5.04E-4</v>
      </c>
      <c r="AA47" s="1">
        <f t="shared" si="56"/>
        <v>5.5120000000000006E-4</v>
      </c>
      <c r="AB47" s="1">
        <f t="shared" si="56"/>
        <v>6.2359999999999998E-4</v>
      </c>
      <c r="AC47" s="1">
        <f t="shared" si="56"/>
        <v>7.1879999999999991E-4</v>
      </c>
      <c r="AD47" s="1">
        <f t="shared" si="56"/>
        <v>1.08E-3</v>
      </c>
      <c r="AE47" s="1">
        <f t="shared" si="56"/>
        <v>1.3431999999999999E-3</v>
      </c>
      <c r="AF47" s="1">
        <f t="shared" si="56"/>
        <v>1.6687999999999998E-3</v>
      </c>
      <c r="AG47" s="1">
        <f t="shared" si="56"/>
        <v>1.9472000000000001E-3</v>
      </c>
      <c r="AH47" s="1">
        <f t="shared" si="56"/>
        <v>2.1023999999999999E-3</v>
      </c>
      <c r="AI47" s="1">
        <f t="shared" si="56"/>
        <v>2.2284000000000002E-3</v>
      </c>
    </row>
    <row r="48" spans="1:35">
      <c r="A48" s="15">
        <v>1</v>
      </c>
      <c r="B48" s="9">
        <f t="shared" ref="B48:Q48" si="57">B189</f>
        <v>0</v>
      </c>
      <c r="C48" s="9">
        <f t="shared" si="57"/>
        <v>590</v>
      </c>
      <c r="D48" s="9">
        <f t="shared" si="57"/>
        <v>407.2</v>
      </c>
      <c r="E48" s="9">
        <f t="shared" si="57"/>
        <v>287.2</v>
      </c>
      <c r="F48" s="9">
        <f t="shared" si="57"/>
        <v>259.2</v>
      </c>
      <c r="G48" s="9">
        <f t="shared" si="57"/>
        <v>160</v>
      </c>
      <c r="H48" s="9">
        <f t="shared" si="57"/>
        <v>160</v>
      </c>
      <c r="I48" s="9">
        <f t="shared" si="57"/>
        <v>160</v>
      </c>
      <c r="J48" s="9">
        <f t="shared" si="57"/>
        <v>160</v>
      </c>
      <c r="K48" s="9">
        <f t="shared" si="57"/>
        <v>160</v>
      </c>
      <c r="L48" s="9">
        <f t="shared" si="57"/>
        <v>160</v>
      </c>
      <c r="M48" s="9">
        <f t="shared" si="57"/>
        <v>160</v>
      </c>
      <c r="N48" s="9">
        <f t="shared" si="57"/>
        <v>160</v>
      </c>
      <c r="O48" s="9">
        <f t="shared" si="57"/>
        <v>160</v>
      </c>
      <c r="P48" s="9">
        <f t="shared" si="57"/>
        <v>160</v>
      </c>
      <c r="Q48" s="9">
        <f t="shared" si="57"/>
        <v>160</v>
      </c>
      <c r="T48" s="1">
        <f t="shared" ref="T48:AI48" si="58">T70*0.000001</f>
        <v>0</v>
      </c>
      <c r="U48" s="1">
        <f t="shared" si="58"/>
        <v>2.5999999999999998E-4</v>
      </c>
      <c r="V48" s="1">
        <f t="shared" si="58"/>
        <v>3.2160000000000001E-4</v>
      </c>
      <c r="W48" s="1">
        <f t="shared" si="58"/>
        <v>3.9560000000000002E-4</v>
      </c>
      <c r="X48" s="1">
        <f t="shared" si="58"/>
        <v>4.8119999999999999E-4</v>
      </c>
      <c r="Y48" s="1">
        <f t="shared" si="58"/>
        <v>4.7199999999999998E-4</v>
      </c>
      <c r="Z48" s="1">
        <f t="shared" si="58"/>
        <v>5.04E-4</v>
      </c>
      <c r="AA48" s="1">
        <f t="shared" si="58"/>
        <v>5.5120000000000006E-4</v>
      </c>
      <c r="AB48" s="1">
        <f t="shared" si="58"/>
        <v>6.2359999999999998E-4</v>
      </c>
      <c r="AC48" s="1">
        <f t="shared" si="58"/>
        <v>7.1879999999999991E-4</v>
      </c>
      <c r="AD48" s="1">
        <f t="shared" si="58"/>
        <v>1.08E-3</v>
      </c>
      <c r="AE48" s="1">
        <f t="shared" si="58"/>
        <v>1.3431999999999999E-3</v>
      </c>
      <c r="AF48" s="1">
        <f t="shared" si="58"/>
        <v>1.6687999999999998E-3</v>
      </c>
      <c r="AG48" s="1">
        <f t="shared" si="58"/>
        <v>1.8755999999999998E-3</v>
      </c>
      <c r="AH48" s="1">
        <f t="shared" si="58"/>
        <v>2.1023999999999999E-3</v>
      </c>
      <c r="AI48" s="1">
        <f t="shared" si="58"/>
        <v>2.2284000000000002E-3</v>
      </c>
    </row>
    <row r="49" spans="1:53">
      <c r="A49" s="15">
        <v>2</v>
      </c>
      <c r="B49" s="9">
        <f t="shared" ref="B49:Q49" si="59">B190</f>
        <v>0</v>
      </c>
      <c r="C49" s="9">
        <f t="shared" si="59"/>
        <v>784</v>
      </c>
      <c r="D49" s="9">
        <f t="shared" si="59"/>
        <v>513.20000000000005</v>
      </c>
      <c r="E49" s="9">
        <f t="shared" si="59"/>
        <v>378</v>
      </c>
      <c r="F49" s="9">
        <f t="shared" si="59"/>
        <v>333.2</v>
      </c>
      <c r="G49" s="9">
        <f t="shared" si="59"/>
        <v>264</v>
      </c>
      <c r="H49" s="9">
        <f t="shared" si="59"/>
        <v>213.2</v>
      </c>
      <c r="I49" s="9">
        <f t="shared" si="59"/>
        <v>200</v>
      </c>
      <c r="J49" s="9">
        <f t="shared" si="59"/>
        <v>199.2</v>
      </c>
      <c r="K49" s="9">
        <f t="shared" si="59"/>
        <v>184.8</v>
      </c>
      <c r="L49" s="9">
        <f t="shared" si="59"/>
        <v>179.6</v>
      </c>
      <c r="M49" s="9">
        <f t="shared" si="59"/>
        <v>177.2</v>
      </c>
      <c r="N49" s="9">
        <f t="shared" si="59"/>
        <v>175.6</v>
      </c>
      <c r="O49" s="9">
        <f t="shared" si="59"/>
        <v>160</v>
      </c>
      <c r="P49" s="9">
        <f t="shared" si="59"/>
        <v>160</v>
      </c>
      <c r="Q49" s="9">
        <f t="shared" si="59"/>
        <v>160</v>
      </c>
      <c r="T49" s="1">
        <f t="shared" ref="T49:AI49" si="60">T71*0.000001</f>
        <v>0</v>
      </c>
      <c r="U49" s="1">
        <f t="shared" si="60"/>
        <v>2.7560000000000003E-4</v>
      </c>
      <c r="V49" s="1">
        <f t="shared" si="60"/>
        <v>3.2160000000000001E-4</v>
      </c>
      <c r="W49" s="1">
        <f t="shared" si="60"/>
        <v>3.9560000000000002E-4</v>
      </c>
      <c r="X49" s="1">
        <f t="shared" si="60"/>
        <v>4.8119999999999999E-4</v>
      </c>
      <c r="Y49" s="1">
        <f t="shared" si="60"/>
        <v>4.7199999999999998E-4</v>
      </c>
      <c r="Z49" s="1">
        <f t="shared" si="60"/>
        <v>5.04E-4</v>
      </c>
      <c r="AA49" s="1">
        <f t="shared" si="60"/>
        <v>5.5120000000000006E-4</v>
      </c>
      <c r="AB49" s="1">
        <f t="shared" si="60"/>
        <v>6.2359999999999998E-4</v>
      </c>
      <c r="AC49" s="1">
        <f t="shared" si="60"/>
        <v>7.1879999999999991E-4</v>
      </c>
      <c r="AD49" s="1">
        <f t="shared" si="60"/>
        <v>1.08E-3</v>
      </c>
      <c r="AE49" s="1">
        <f t="shared" si="60"/>
        <v>1.3431999999999999E-3</v>
      </c>
      <c r="AF49" s="1">
        <f t="shared" si="60"/>
        <v>1.6091999999999999E-3</v>
      </c>
      <c r="AG49" s="1">
        <f t="shared" si="60"/>
        <v>1.8755999999999998E-3</v>
      </c>
      <c r="AH49" s="1">
        <f t="shared" si="60"/>
        <v>2.1023999999999999E-3</v>
      </c>
      <c r="AI49" s="1">
        <f t="shared" si="60"/>
        <v>2.2284000000000002E-3</v>
      </c>
    </row>
    <row r="50" spans="1:53">
      <c r="A50" s="15">
        <v>5</v>
      </c>
      <c r="B50" s="9">
        <f t="shared" ref="B50:Q50" si="61">B191</f>
        <v>0</v>
      </c>
      <c r="C50" s="9">
        <f t="shared" si="61"/>
        <v>1092</v>
      </c>
      <c r="D50" s="9">
        <f t="shared" si="61"/>
        <v>732</v>
      </c>
      <c r="E50" s="9">
        <f t="shared" si="61"/>
        <v>581.20000000000005</v>
      </c>
      <c r="F50" s="9">
        <f t="shared" si="61"/>
        <v>482</v>
      </c>
      <c r="G50" s="9">
        <f t="shared" si="61"/>
        <v>373.2</v>
      </c>
      <c r="H50" s="9">
        <f t="shared" si="61"/>
        <v>312</v>
      </c>
      <c r="I50" s="9">
        <f t="shared" si="61"/>
        <v>284</v>
      </c>
      <c r="J50" s="9">
        <f t="shared" si="61"/>
        <v>264</v>
      </c>
      <c r="K50" s="9">
        <f t="shared" si="61"/>
        <v>241.6</v>
      </c>
      <c r="L50" s="9">
        <f t="shared" si="61"/>
        <v>225.2</v>
      </c>
      <c r="M50" s="9">
        <f t="shared" si="61"/>
        <v>218.4</v>
      </c>
      <c r="N50" s="9">
        <f t="shared" si="61"/>
        <v>213.2</v>
      </c>
      <c r="O50" s="9">
        <f t="shared" si="61"/>
        <v>215.2</v>
      </c>
      <c r="P50" s="9">
        <f t="shared" si="61"/>
        <v>213.2</v>
      </c>
      <c r="Q50" s="9">
        <f t="shared" si="61"/>
        <v>200</v>
      </c>
      <c r="T50" s="1">
        <f t="shared" ref="T50:AI50" si="62">T72*0.000001</f>
        <v>0</v>
      </c>
      <c r="U50" s="1">
        <f t="shared" si="62"/>
        <v>2.7560000000000003E-4</v>
      </c>
      <c r="V50" s="1">
        <f t="shared" si="62"/>
        <v>3.2160000000000001E-4</v>
      </c>
      <c r="W50" s="1">
        <f t="shared" si="62"/>
        <v>3.9560000000000002E-4</v>
      </c>
      <c r="X50" s="1">
        <f t="shared" si="62"/>
        <v>4.4519999999999998E-4</v>
      </c>
      <c r="Y50" s="1">
        <f t="shared" si="62"/>
        <v>4.7199999999999998E-4</v>
      </c>
      <c r="Z50" s="1">
        <f t="shared" si="62"/>
        <v>5.04E-4</v>
      </c>
      <c r="AA50" s="1">
        <f t="shared" si="62"/>
        <v>5.5120000000000006E-4</v>
      </c>
      <c r="AB50" s="1">
        <f t="shared" si="62"/>
        <v>6.2359999999999998E-4</v>
      </c>
      <c r="AC50" s="1">
        <f t="shared" si="62"/>
        <v>7.1879999999999991E-4</v>
      </c>
      <c r="AD50" s="1">
        <f t="shared" si="62"/>
        <v>1.08E-3</v>
      </c>
      <c r="AE50" s="1">
        <f t="shared" si="62"/>
        <v>1.3431999999999999E-3</v>
      </c>
      <c r="AF50" s="1">
        <f t="shared" si="62"/>
        <v>1.6091999999999999E-3</v>
      </c>
      <c r="AG50" s="1">
        <f t="shared" si="62"/>
        <v>1.8755999999999998E-3</v>
      </c>
      <c r="AH50" s="1">
        <f t="shared" si="62"/>
        <v>2.1023999999999999E-3</v>
      </c>
      <c r="AI50" s="1">
        <f t="shared" si="62"/>
        <v>2.2284000000000002E-3</v>
      </c>
    </row>
    <row r="51" spans="1:53">
      <c r="A51" s="15">
        <v>10</v>
      </c>
      <c r="B51" s="9">
        <f t="shared" ref="B51:Q51" si="63">B192</f>
        <v>0</v>
      </c>
      <c r="C51" s="9">
        <f t="shared" si="63"/>
        <v>1289.2</v>
      </c>
      <c r="D51" s="9">
        <f t="shared" si="63"/>
        <v>883.2</v>
      </c>
      <c r="E51" s="9">
        <f t="shared" si="63"/>
        <v>717.2</v>
      </c>
      <c r="F51" s="9">
        <f t="shared" si="63"/>
        <v>601.20000000000005</v>
      </c>
      <c r="G51" s="9">
        <f t="shared" si="63"/>
        <v>509.2</v>
      </c>
      <c r="H51" s="9">
        <f t="shared" si="63"/>
        <v>437.2</v>
      </c>
      <c r="I51" s="9">
        <f t="shared" si="63"/>
        <v>383.6</v>
      </c>
      <c r="J51" s="9">
        <f t="shared" si="63"/>
        <v>340.8</v>
      </c>
      <c r="K51" s="9">
        <f t="shared" si="63"/>
        <v>304.39999999999998</v>
      </c>
      <c r="L51" s="9">
        <f t="shared" si="63"/>
        <v>275.60000000000002</v>
      </c>
      <c r="M51" s="9">
        <f t="shared" si="63"/>
        <v>260</v>
      </c>
      <c r="N51" s="9">
        <f t="shared" si="63"/>
        <v>249.6</v>
      </c>
      <c r="O51" s="9">
        <f t="shared" si="63"/>
        <v>235.2</v>
      </c>
      <c r="P51" s="9">
        <f t="shared" si="63"/>
        <v>231.2</v>
      </c>
      <c r="Q51" s="9">
        <f t="shared" si="63"/>
        <v>218</v>
      </c>
      <c r="T51" s="1">
        <f t="shared" ref="T51:AI51" si="64">T73*0.000001</f>
        <v>0</v>
      </c>
      <c r="U51" s="1">
        <f t="shared" si="64"/>
        <v>2.7560000000000003E-4</v>
      </c>
      <c r="V51" s="1">
        <f t="shared" si="64"/>
        <v>3.2160000000000001E-4</v>
      </c>
      <c r="W51" s="1">
        <f t="shared" si="64"/>
        <v>3.9560000000000002E-4</v>
      </c>
      <c r="X51" s="1">
        <f t="shared" si="64"/>
        <v>4.4519999999999998E-4</v>
      </c>
      <c r="Y51" s="1">
        <f t="shared" si="64"/>
        <v>4.7199999999999998E-4</v>
      </c>
      <c r="Z51" s="1">
        <f t="shared" si="64"/>
        <v>5.04E-4</v>
      </c>
      <c r="AA51" s="1">
        <f t="shared" si="64"/>
        <v>5.5120000000000006E-4</v>
      </c>
      <c r="AB51" s="1">
        <f t="shared" si="64"/>
        <v>6.2359999999999998E-4</v>
      </c>
      <c r="AC51" s="1">
        <f t="shared" si="64"/>
        <v>7.1879999999999991E-4</v>
      </c>
      <c r="AD51" s="1">
        <f t="shared" si="64"/>
        <v>1.08E-3</v>
      </c>
      <c r="AE51" s="1">
        <f t="shared" si="64"/>
        <v>1.312E-3</v>
      </c>
      <c r="AF51" s="1">
        <f t="shared" si="64"/>
        <v>1.6091999999999999E-3</v>
      </c>
      <c r="AG51" s="1">
        <f t="shared" si="64"/>
        <v>1.8755999999999998E-3</v>
      </c>
      <c r="AH51" s="1">
        <f t="shared" si="64"/>
        <v>2.1023999999999999E-3</v>
      </c>
      <c r="AI51" s="1">
        <f t="shared" si="64"/>
        <v>2.2284000000000002E-3</v>
      </c>
    </row>
    <row r="52" spans="1:53">
      <c r="A52" s="15">
        <v>15</v>
      </c>
      <c r="B52" s="9">
        <f t="shared" ref="B52:Q52" si="65">B193</f>
        <v>0</v>
      </c>
      <c r="C52" s="9">
        <f t="shared" si="65"/>
        <v>1496</v>
      </c>
      <c r="D52" s="9">
        <f t="shared" si="65"/>
        <v>1050</v>
      </c>
      <c r="E52" s="9">
        <f t="shared" si="65"/>
        <v>844</v>
      </c>
      <c r="F52" s="9">
        <f t="shared" si="65"/>
        <v>722</v>
      </c>
      <c r="G52" s="9">
        <f t="shared" si="65"/>
        <v>622</v>
      </c>
      <c r="H52" s="9">
        <f t="shared" si="65"/>
        <v>540.79999999999995</v>
      </c>
      <c r="I52" s="9">
        <f t="shared" si="65"/>
        <v>472.8</v>
      </c>
      <c r="J52" s="9">
        <f t="shared" si="65"/>
        <v>414.4</v>
      </c>
      <c r="K52" s="9">
        <f t="shared" si="65"/>
        <v>365.6</v>
      </c>
      <c r="L52" s="9">
        <f t="shared" si="65"/>
        <v>328.4</v>
      </c>
      <c r="M52" s="9">
        <f t="shared" si="65"/>
        <v>302.8</v>
      </c>
      <c r="N52" s="9">
        <f t="shared" si="65"/>
        <v>284.39999999999998</v>
      </c>
      <c r="O52" s="9">
        <f t="shared" si="65"/>
        <v>268.8</v>
      </c>
      <c r="P52" s="9">
        <f t="shared" si="65"/>
        <v>258</v>
      </c>
      <c r="Q52" s="9">
        <f t="shared" si="65"/>
        <v>243.2</v>
      </c>
    </row>
    <row r="53" spans="1:53">
      <c r="A53" s="15">
        <v>20</v>
      </c>
      <c r="B53" s="9">
        <f t="shared" ref="B53:Q53" si="66">B194</f>
        <v>0</v>
      </c>
      <c r="C53" s="9">
        <f t="shared" si="66"/>
        <v>1615.2</v>
      </c>
      <c r="D53" s="9">
        <f t="shared" si="66"/>
        <v>1159.2</v>
      </c>
      <c r="E53" s="9">
        <f t="shared" si="66"/>
        <v>952</v>
      </c>
      <c r="F53" s="9">
        <f t="shared" si="66"/>
        <v>830.8</v>
      </c>
      <c r="G53" s="9">
        <f t="shared" si="66"/>
        <v>721.2</v>
      </c>
      <c r="H53" s="9">
        <f t="shared" si="66"/>
        <v>629.20000000000005</v>
      </c>
      <c r="I53" s="9">
        <f t="shared" si="66"/>
        <v>550</v>
      </c>
      <c r="J53" s="9">
        <f t="shared" si="66"/>
        <v>479.2</v>
      </c>
      <c r="K53" s="9">
        <f t="shared" si="66"/>
        <v>418.8</v>
      </c>
      <c r="L53" s="9">
        <f t="shared" si="66"/>
        <v>373.2</v>
      </c>
      <c r="M53" s="9">
        <f t="shared" si="66"/>
        <v>342.8</v>
      </c>
      <c r="N53" s="9">
        <f t="shared" si="66"/>
        <v>321.60000000000002</v>
      </c>
      <c r="O53" s="9">
        <f t="shared" si="66"/>
        <v>302.39999999999998</v>
      </c>
      <c r="P53" s="9">
        <f t="shared" si="66"/>
        <v>280</v>
      </c>
      <c r="Q53" s="9">
        <f t="shared" si="66"/>
        <v>264</v>
      </c>
    </row>
    <row r="54" spans="1:53">
      <c r="A54" s="15">
        <v>25</v>
      </c>
      <c r="B54" s="9">
        <f t="shared" ref="B54:Q54" si="67">B195</f>
        <v>0</v>
      </c>
      <c r="C54" s="9">
        <f t="shared" si="67"/>
        <v>1819.2</v>
      </c>
      <c r="D54" s="9">
        <f t="shared" si="67"/>
        <v>1323.2</v>
      </c>
      <c r="E54" s="9">
        <f t="shared" si="67"/>
        <v>1080</v>
      </c>
      <c r="F54" s="9">
        <f t="shared" si="67"/>
        <v>940.8</v>
      </c>
      <c r="G54" s="9">
        <f t="shared" si="67"/>
        <v>813.6</v>
      </c>
      <c r="H54" s="9">
        <f t="shared" si="67"/>
        <v>709.2</v>
      </c>
      <c r="I54" s="9">
        <f t="shared" si="67"/>
        <v>618.79999999999995</v>
      </c>
      <c r="J54" s="9">
        <f t="shared" si="67"/>
        <v>537.6</v>
      </c>
      <c r="K54" s="9">
        <f t="shared" si="67"/>
        <v>466.8</v>
      </c>
      <c r="L54" s="9">
        <f t="shared" si="67"/>
        <v>414.4</v>
      </c>
      <c r="M54" s="9">
        <f t="shared" si="67"/>
        <v>381.6</v>
      </c>
      <c r="N54" s="9">
        <f t="shared" si="67"/>
        <v>359.2</v>
      </c>
      <c r="O54" s="9">
        <f t="shared" si="67"/>
        <v>341.2</v>
      </c>
      <c r="P54" s="9">
        <f t="shared" si="67"/>
        <v>329.2</v>
      </c>
      <c r="Q54" s="9">
        <f t="shared" si="67"/>
        <v>310</v>
      </c>
      <c r="S54" s="1"/>
      <c r="T54" s="1">
        <v>0</v>
      </c>
      <c r="U54" s="1">
        <v>10</v>
      </c>
      <c r="V54" s="1">
        <v>20</v>
      </c>
      <c r="W54" s="1">
        <v>30</v>
      </c>
      <c r="X54" s="1">
        <v>45</v>
      </c>
      <c r="Y54" s="1">
        <v>55</v>
      </c>
      <c r="Z54" s="1">
        <v>65</v>
      </c>
      <c r="AA54" s="1">
        <v>75</v>
      </c>
      <c r="AB54" s="1">
        <v>85</v>
      </c>
      <c r="AC54" s="1">
        <v>95</v>
      </c>
      <c r="AD54" s="1">
        <v>110</v>
      </c>
      <c r="AE54" s="1">
        <v>120</v>
      </c>
      <c r="AF54" s="1">
        <v>125</v>
      </c>
      <c r="AG54" s="1">
        <v>130</v>
      </c>
      <c r="AH54" s="1">
        <v>135</v>
      </c>
      <c r="AI54" s="1">
        <v>140</v>
      </c>
      <c r="AJ54" s="1"/>
      <c r="AK54" s="1"/>
      <c r="AL54" s="1">
        <v>0</v>
      </c>
      <c r="AM54" s="1">
        <v>10</v>
      </c>
      <c r="AN54" s="1">
        <v>20</v>
      </c>
      <c r="AO54" s="1">
        <v>30</v>
      </c>
      <c r="AP54" s="1">
        <v>45</v>
      </c>
      <c r="AQ54" s="1">
        <v>55</v>
      </c>
      <c r="AR54" s="1">
        <v>65</v>
      </c>
      <c r="AS54" s="1">
        <v>75</v>
      </c>
      <c r="AT54" s="1">
        <v>85</v>
      </c>
      <c r="AU54" s="1">
        <v>95</v>
      </c>
      <c r="AV54" s="1">
        <v>110</v>
      </c>
      <c r="AW54" s="1">
        <v>120</v>
      </c>
      <c r="AX54" s="1">
        <v>125</v>
      </c>
      <c r="AY54" s="1">
        <v>130</v>
      </c>
      <c r="AZ54" s="1">
        <v>135</v>
      </c>
      <c r="BA54" s="1">
        <v>140</v>
      </c>
    </row>
    <row r="55" spans="1:53">
      <c r="A55" s="15">
        <v>30</v>
      </c>
      <c r="B55" s="9">
        <f t="shared" ref="B55:Q55" si="68">B196</f>
        <v>0</v>
      </c>
      <c r="C55" s="9">
        <f t="shared" si="68"/>
        <v>2038</v>
      </c>
      <c r="D55" s="9">
        <f t="shared" si="68"/>
        <v>1477.2</v>
      </c>
      <c r="E55" s="9">
        <f t="shared" si="68"/>
        <v>1218</v>
      </c>
      <c r="F55" s="9">
        <f t="shared" si="68"/>
        <v>1057.2</v>
      </c>
      <c r="G55" s="9">
        <f t="shared" si="68"/>
        <v>910.8</v>
      </c>
      <c r="H55" s="9">
        <f t="shared" si="68"/>
        <v>790</v>
      </c>
      <c r="I55" s="9">
        <f t="shared" si="68"/>
        <v>688</v>
      </c>
      <c r="J55" s="9">
        <f t="shared" si="68"/>
        <v>596.4</v>
      </c>
      <c r="K55" s="9">
        <f t="shared" si="68"/>
        <v>517.20000000000005</v>
      </c>
      <c r="L55" s="9">
        <f t="shared" si="68"/>
        <v>458</v>
      </c>
      <c r="M55" s="9">
        <f t="shared" si="68"/>
        <v>420.8</v>
      </c>
      <c r="N55" s="9">
        <f t="shared" si="68"/>
        <v>395.6</v>
      </c>
      <c r="O55" s="9">
        <f t="shared" si="68"/>
        <v>376</v>
      </c>
      <c r="P55" s="9">
        <f t="shared" si="68"/>
        <v>364</v>
      </c>
      <c r="Q55" s="9">
        <f t="shared" si="68"/>
        <v>344</v>
      </c>
      <c r="S55" s="1">
        <f t="shared" ref="S55:S73" si="69">1/(A74/60)</f>
        <v>0.15</v>
      </c>
      <c r="T55" s="1">
        <f t="shared" ref="T55:T73" si="70">IF(B25&gt;=$Q$46,$Q$47,IF(B25&gt;=$P$46,$P$47,IF(B25&gt;=$O$46,$O$47,IF(B25&gt;=$N$46,$N$47,IF(B25&gt;=$M$46,$M$47,IF(B25&gt;=$L$46,$L$47,IF(B25&gt;=$K$46,$K$47,IF(B25&gt;=$J$46,$J$47,AL55))))))))</f>
        <v>0</v>
      </c>
      <c r="U55" s="1">
        <f t="shared" ref="U55:U73" si="71">IF(C25&gt;=$Q$46,$Q$51,IF(C25&gt;=$P$46,$P$51,IF(C25&gt;=$O$46,$O$51,IF(C25&gt;=$N$46,$N$51,IF(C25&gt;=$M$46,$M$51,IF(C25&gt;=$L$46,$L$51,IF(C25&gt;=$K$46,$K$51,IF(C25&gt;=$J$46,$J$51,AM55))))))))</f>
        <v>601.20000000000005</v>
      </c>
      <c r="V55" s="1">
        <f t="shared" ref="V55:V73" si="72">IF(D25&gt;=$Q$46,$Q$53,IF(D25&gt;=$P$46,$P$53,IF(D25&gt;=$O$46,$O$53,IF(D25&gt;=$N$46,$N$53,IF(D25&gt;=$M$46,$M$53,IF(D25&gt;=$L$46,$L$53,IF(D25&gt;=$K$46,$K$53,IF(D25&gt;=$J$46,$J$53,AN55))))))))</f>
        <v>721.2</v>
      </c>
      <c r="W55" s="1">
        <f t="shared" ref="W55:W73" si="73">IF(E25&gt;=$Q$46,$Q$55,IF(E25&gt;=$P$46,$P$55,IF(E25&gt;=$O$46,$O$55,IF(E25&gt;=$N$46,$N$55,IF(E25&gt;=$M$46,$M$55,IF(E25&gt;=$L$46,$L$55,IF(E25&gt;=$K$46,$K$55,IF(E25&gt;=$J$46,$J$55,AO55))))))))</f>
        <v>910.8</v>
      </c>
      <c r="X55" s="1">
        <f t="shared" ref="X55:X73" si="74">IF(F25&gt;=$Q$46,$Q$58,IF(F25&gt;=$P$46,$P$58,IF(F25&gt;=$O$46,$O$58,IF(F25&gt;=$N$46,$N$58,IF(F25&gt;=$M$46,$M$58,IF(F25&gt;=$L$46,$L$58,IF(F25&gt;=$K$46,$K$58,IF(F25&gt;=$J$46,$J$58,AP55))))))))</f>
        <v>1024.4000000000001</v>
      </c>
      <c r="Y55" s="1">
        <f t="shared" ref="Y55:Y73" si="75">IF(G25&gt;=$Q$46,$Q$59,IF(G25&gt;=$P$46,$P$59,IF(G25&gt;=$O$46,$O$59,IF(G25&gt;=$N$46,$N$59,IF(G25&gt;=$M$46,$M$59,IF(G25&gt;=$L$46,$L$59,IF(G25&gt;=$K$46,$K$59,IF(G25&gt;=$J$46,$J$59,AQ55))))))))</f>
        <v>1096.4000000000001</v>
      </c>
      <c r="Z55" s="1">
        <f t="shared" ref="Z55:Z73" si="76">IF(H25&gt;=$Q$46,$Q$60,IF(H25&gt;=$P$46,$P$60,IF(H25&gt;=$O$46,$O$60,IF(H25&gt;=$N$46,$N$60,IF(H25&gt;=$M$46,$M$60,IF(H25&gt;=$L$46,$L$60,IF(H25&gt;=$K$46,$K$60,IF(H25&gt;=$J$46,$J$60,AR55))))))))</f>
        <v>1156.8</v>
      </c>
      <c r="AA55" s="1">
        <f t="shared" ref="AA55:AA73" si="77">IF(I25&gt;=$Q$46,$Q$61,IF(I25&gt;=$P$46,$P$61,IF(I25&gt;=$O$46,$O$61,IF(I25&gt;=$N$46,$N$61,IF(I25&gt;=$M$46,$M$61,IF(I25&gt;=$L$46,$L$61,IF(I25&gt;=$K$46,$K$61,IF(I25&gt;=$J$46,$J$61,AS55))))))))</f>
        <v>1062.4000000000001</v>
      </c>
      <c r="AB55" s="1">
        <f t="shared" ref="AB55:AB73" si="78">IF(J25&gt;=$Q$46,$Q$62,IF(J25&gt;=$P$46,$P$62,IF(J25&gt;=$O$46,$O$62,IF(J25&gt;=$N$46,$N$62,IF(J25&gt;=$M$46,$M$62,IF(J25&gt;=$L$46,$L$62,IF(J25&gt;=$K$46,$K$62,IF(J25&gt;=$J$46,$J$62,AT55))))))))</f>
        <v>1117.5999999999999</v>
      </c>
      <c r="AC55" s="1">
        <f t="shared" ref="AC55:AC73" si="79">IF(K25&gt;=$Q$46,$Q$63,IF(K25&gt;=$P$46,$P$63,IF(K25&gt;=$O$46,$O$63,IF(K25&gt;=$N$46,$N$63,IF(K25&gt;=$M$46,$M$63,IF(K25&gt;=$L$46,$L$63,IF(K25&gt;=$K$46,$K$63,IF(K25&gt;=$J$46,$J$63,AU55))))))))</f>
        <v>1168.8</v>
      </c>
      <c r="AD55" s="1">
        <f t="shared" ref="AD55:AD73" si="80">IF(L25&gt;=$Q$46,$Q$65,IF(L25&gt;=$P$46,$P$65,IF(L25&gt;=$O$46,$O$65,IF(L25&gt;=$N$46,$N$65,IF(L25&gt;=$M$46,$M$65,IF(L25&gt;=$L$46,$L$65,IF(L25&gt;=$K$46,$K$65,IF(L25&gt;=$J$46,$J$65,AV55))))))))</f>
        <v>1483.6</v>
      </c>
      <c r="AE55" s="1">
        <f t="shared" ref="AE55:AE73" si="81">IF(M25&gt;=$Q$46,$Q$66,IF(M25&gt;=$P$46,$P$66,IF(M25&gt;=$O$46,$O$66,IF(M25&gt;=$N$46,$N$66,IF(M25&gt;=$M$46,$M$66,IF(M25&gt;=$L$46,$L$66,IF(M25&gt;=$K$46,$K$66,IF(M25&gt;=$J$46,$J$66,AW55))))))))</f>
        <v>1778.8</v>
      </c>
      <c r="AF55" s="1">
        <f t="shared" ref="AF55:AF73" si="82">IF(N25&gt;=$Q$46,$Q$67,IF(N25&gt;=$P$46,$P$67,IF(N25&gt;=$O$46,$O$67,IF(N25&gt;=$N$46,$N$67,IF(N25&gt;=$M$46,$M$67,IF(N25&gt;=$L$46,$L$67,IF(N25&gt;=$K$46,$K$67,IF(N25&gt;=$J$46,$J$67,AX55))))))))</f>
        <v>2195.1999999999998</v>
      </c>
      <c r="AG55" s="1">
        <f t="shared" ref="AG55:AG73" si="83">IF(O25&gt;=$Q$46,$Q$68,IF(O25&gt;=$P$46,$P$68,IF(O25&gt;=$O$46,$O$68,IF(O25&gt;=$N$46,$N$68,IF(O25&gt;=$M$46,$M$68,IF(O25&gt;=$L$46,$L$68,IF(O25&gt;=$K$46,$K$68,IF(O25&gt;=$J$46,$J$68,AY55))))))))</f>
        <v>2362.4</v>
      </c>
      <c r="AH55" s="1">
        <f t="shared" ref="AH55:AH73" si="84">IF(P25&gt;=$Q$46,$Q$69,IF(P25&gt;=$P$46,$P$69,IF(P25&gt;=$O$46,$O$69,IF(P25&gt;=$N$46,$N$69,IF(P25&gt;=$M$46,$M$69,IF(P25&gt;=$L$46,$L$69,IF(P25&gt;=$K$46,$K$69,IF(P25&gt;=$J$46,$J$69,AZ55))))))))</f>
        <v>2612.8000000000002</v>
      </c>
      <c r="AI55" s="1">
        <f t="shared" ref="AI55:AI73" si="85">IF(Q25&gt;=$Q$46,$Q$70,IF(Q25&gt;=$P$46,$P$70,IF(Q25&gt;=$O$46,$O$70,IF(Q25&gt;=$N$46,$N$70,IF(Q25&gt;=$M$46,$M$70,IF(Q25&gt;=$L$46,$L$70,IF(Q25&gt;=$K$46,$K$70,IF(Q25&gt;=$J$46,$J$70,BA55))))))))</f>
        <v>2759.6</v>
      </c>
      <c r="AJ55" s="1"/>
      <c r="AK55" s="1">
        <v>620</v>
      </c>
      <c r="AL55" s="1">
        <f t="shared" ref="AL55:AL73" si="86">IF(B25&gt;=$I$46,$I$47,IF(B25&gt;=$H$46,$H$47,IF(B25&gt;=$G$46,$G$47,IF(B25&gt;=$F$46,$F$47,IF(B25&gt;=$E$46,$E$47,IF(B25&gt;=$D$46,$D$47,IF(B25&gt;=$C$46,$C$47,$B$47)))))))</f>
        <v>0</v>
      </c>
      <c r="AM55" s="1">
        <f t="shared" ref="AM55:AM73" si="87">IF(C25&gt;=$I$46,$I$51,IF(C25&gt;=$H$46,$H$51,IF(C25&gt;=$G$46,$G$51,IF(C25&gt;=$F$46,$F$51,IF(C25&gt;=$E$46,$E$51,IF(C25&gt;=$D$46,$D$51,IF(C25&gt;=$C$46,$C$51,$B$51)))))))</f>
        <v>601.20000000000005</v>
      </c>
      <c r="AN55" s="1">
        <f t="shared" ref="AN55:AN73" si="88">IF(D25&gt;=$I$46,$I$53,IF(D25&gt;=$H$46,$H$53,IF(D25&gt;=$G$46,$G$53,IF(D25&gt;=$F$46,$F$53,IF(D25&gt;=$E$46,$E$53,IF(D25&gt;=$D$46,$D$53,IF(D25&gt;=$C$46,$C$53,$B$53)))))))</f>
        <v>721.2</v>
      </c>
      <c r="AO55" s="1">
        <f t="shared" ref="AO55:AO73" si="89">IF(E25&gt;=$I$46,$I$55,IF(E25&gt;=$H$46,$H$55,IF(E25&gt;=$G$46,$G$55,IF(E25&gt;=$F$46,$F$55,IF(E25&gt;=$E$46,$E$55,IF(E25&gt;=$D$46,$D$55,IF(E25&gt;=$C$46,$C$55,$B$55)))))))</f>
        <v>910.8</v>
      </c>
      <c r="AP55" s="1">
        <f t="shared" ref="AP55:AP73" si="90">IF(F25&gt;=$I$46,$I$58,IF(F25&gt;=$H$46,$H$58,IF(F25&gt;=$G$46,$G$58,IF(F25&gt;=$F$46,$F$58,IF(F25&gt;=$E$46,$E$58,IF(F25&gt;=$D$46,$D$58,IF(F25&gt;=$C$46,$C$58,$B$58)))))))</f>
        <v>1024.4000000000001</v>
      </c>
      <c r="AQ55" s="1">
        <f t="shared" ref="AQ55:AQ73" si="91">IF(G25&gt;=$I$46,$I$59,IF(G25&gt;=$H$46,$H$59,IF(G25&gt;=$G$46,$G$59,IF(G25&gt;=$F$46,$F$59,IF(G25&gt;=$E$46,$E$59,IF(G25&gt;=$D$46,$D$59,IF(G25&gt;=$C$46,$C$59,$B$59)))))))</f>
        <v>1096.4000000000001</v>
      </c>
      <c r="AR55" s="1">
        <f t="shared" ref="AR55:AR73" si="92">IF(H25&gt;=$I$46,$I$60,IF(H25&gt;=$H$46,$H$60,IF(H25&gt;=$G$46,$G$60,IF(H25&gt;=$F$46,$F$60,IF(H25&gt;=$E$46,$E$60,IF(H25&gt;=$D$46,$D$60,IF(H25&gt;=$C$46,$C$60,$B$60)))))))</f>
        <v>1156.8</v>
      </c>
      <c r="AS55" s="1">
        <f t="shared" ref="AS55:AS73" si="93">IF(I25&gt;=$I$46,$I$61,IF(I25&gt;=$H$46,$H$61,IF(I25&gt;=$G$46,$G$61,IF(I25&gt;=$F$46,$F$61,IF(I25&gt;=$E$46,$E$61,IF(I25&gt;=$D$46,$D$61,IF(I25&gt;=$C$46,$C$61,$B$61)))))))</f>
        <v>1062.4000000000001</v>
      </c>
      <c r="AT55" s="1">
        <f t="shared" ref="AT55:AT73" si="94">IF(J25&gt;=$I$46,$I$62,IF(J25&gt;=$H$46,$H$62,IF(J25&gt;=$G$46,$G$62,IF(J25&gt;=$F$46,$F$62,IF(J25&gt;=$E$46,$E$62,IF(J25&gt;=$D$46,$D$62,IF(J25&gt;=$C$46,$C$62,$B$62)))))))</f>
        <v>1117.5999999999999</v>
      </c>
      <c r="AU55" s="1">
        <f t="shared" ref="AU55:AU73" si="95">IF(K25&gt;=$I$46,$I$63,IF(K25&gt;=$H$46,$H$63,IF(K25&gt;=$G$46,$G$63,IF(K25&gt;=$F$46,$F$63,IF(K25&gt;=$E$46,$E$63,IF(K25&gt;=$D$46,$D$63,IF(K25&gt;=$C$46,$C$63,$B$63)))))))</f>
        <v>1168.8</v>
      </c>
      <c r="AV55" s="1">
        <f t="shared" ref="AV55:AV73" si="96">IF(L25&gt;=$I$46,$I$65,IF(L25&gt;=$H$46,$H$65,IF(L25&gt;=$G$46,$G$65,IF(L25&gt;=$F$46,$F$65,IF(L25&gt;=$E$46,$E$65,IF(L25&gt;=$D$46,$D$65,IF(L25&gt;=$C$46,$C$65,$B$65)))))))</f>
        <v>1483.6</v>
      </c>
      <c r="AW55" s="1">
        <f t="shared" ref="AW55:AW73" si="97">IF(M25&gt;=$I$46,$I$66,IF(M25&gt;=$H$46,$H$66,IF(M25&gt;=$G$46,$G$66,IF(M25&gt;=$F$46,$F$66,IF(M25&gt;=$E$46,$E$66,IF(M25&gt;=$D$46,$D$66,IF(M25&gt;=$C$46,$C$66,$B$66)))))))</f>
        <v>1778.8</v>
      </c>
      <c r="AX55" s="1">
        <f t="shared" ref="AX55:AX73" si="98">IF(N25&gt;=$I$46,$I$67,IF(N25&gt;=$H$46,$H$67,IF(N25&gt;=$G$46,$G$67,IF(N25&gt;=$F$46,$F$67,IF(N25&gt;=$E$46,$E$67,IF(N25&gt;=$D$46,$D$67,IF(N25&gt;=$C$46,$C$67,$B$67)))))))</f>
        <v>2195.1999999999998</v>
      </c>
      <c r="AY55" s="1">
        <f t="shared" ref="AY55:AY73" si="99">IF(O25&gt;=$I$46,$I$68,IF(O25&gt;=$H$46,$H$68,IF(O25&gt;=$G$46,$G$68,IF(O25&gt;=$F$46,$F$68,IF(O25&gt;=$E$46,$E$68,IF(O25&gt;=$D$46,$D$68,IF(O25&gt;=$C$46,$C$68,$B$68)))))))</f>
        <v>2557.6</v>
      </c>
      <c r="AZ55" s="1">
        <f t="shared" ref="AZ55:AZ73" si="100">IF(P25&gt;=$I$46,$I$69,IF(P25&gt;=$H$46,$H$69,IF(P25&gt;=$G$46,$G$69,IF(P25&gt;=$F$46,$F$69,IF(P25&gt;=$E$46,$E$69,IF(P25&gt;=$D$46,$D$69,IF(P25&gt;=$C$46,$C$69,$B$69)))))))</f>
        <v>2869.2</v>
      </c>
      <c r="BA55" s="1">
        <f t="shared" ref="BA55:BA73" si="101">IF(Q25&gt;=$I$46,$I$70,IF(Q25&gt;=$H$46,$H$70,IF(Q25&gt;=$G$46,$G$70,IF(Q25&gt;=$F$46,$F$70,IF(Q25&gt;=$E$46,$E$70,IF(Q25&gt;=$D$46,$D$70,IF(Q25&gt;=$C$46,$C$70,$B$70)))))))</f>
        <v>3050</v>
      </c>
    </row>
    <row r="56" spans="1:53">
      <c r="A56" s="15">
        <v>35</v>
      </c>
      <c r="B56" s="9">
        <f t="shared" ref="B56:Q56" si="102">B197</f>
        <v>0</v>
      </c>
      <c r="C56" s="9">
        <f t="shared" si="102"/>
        <v>2244</v>
      </c>
      <c r="D56" s="9">
        <f t="shared" si="102"/>
        <v>1646</v>
      </c>
      <c r="E56" s="9">
        <f t="shared" si="102"/>
        <v>1368.4</v>
      </c>
      <c r="F56" s="9">
        <f t="shared" si="102"/>
        <v>1175.2</v>
      </c>
      <c r="G56" s="9">
        <f t="shared" si="102"/>
        <v>1009.2</v>
      </c>
      <c r="H56" s="9">
        <f t="shared" si="102"/>
        <v>872.8</v>
      </c>
      <c r="I56" s="9">
        <f t="shared" si="102"/>
        <v>758.4</v>
      </c>
      <c r="J56" s="9">
        <f t="shared" si="102"/>
        <v>656.4</v>
      </c>
      <c r="K56" s="9">
        <f t="shared" si="102"/>
        <v>568.79999999999995</v>
      </c>
      <c r="L56" s="9">
        <f t="shared" si="102"/>
        <v>503.2</v>
      </c>
      <c r="M56" s="9">
        <f t="shared" si="102"/>
        <v>459.2</v>
      </c>
      <c r="N56" s="9">
        <f t="shared" si="102"/>
        <v>428.4</v>
      </c>
      <c r="O56" s="9">
        <f t="shared" si="102"/>
        <v>403.2</v>
      </c>
      <c r="P56" s="9">
        <f t="shared" si="102"/>
        <v>382</v>
      </c>
      <c r="Q56" s="9">
        <f t="shared" si="102"/>
        <v>364</v>
      </c>
      <c r="S56" s="1">
        <f t="shared" si="69"/>
        <v>0.1</v>
      </c>
      <c r="T56" s="1">
        <f t="shared" si="70"/>
        <v>0</v>
      </c>
      <c r="U56" s="1">
        <f t="shared" si="71"/>
        <v>601.20000000000005</v>
      </c>
      <c r="V56" s="1">
        <f t="shared" si="72"/>
        <v>721.2</v>
      </c>
      <c r="W56" s="1">
        <f t="shared" si="73"/>
        <v>910.8</v>
      </c>
      <c r="X56" s="1">
        <f t="shared" si="74"/>
        <v>1024.4000000000001</v>
      </c>
      <c r="Y56" s="1">
        <f t="shared" si="75"/>
        <v>954</v>
      </c>
      <c r="Z56" s="1">
        <f t="shared" si="76"/>
        <v>1009.6</v>
      </c>
      <c r="AA56" s="1">
        <f t="shared" si="77"/>
        <v>1062.4000000000001</v>
      </c>
      <c r="AB56" s="1">
        <f t="shared" si="78"/>
        <v>992.4</v>
      </c>
      <c r="AC56" s="1">
        <f t="shared" si="79"/>
        <v>1050</v>
      </c>
      <c r="AD56" s="1">
        <f t="shared" si="80"/>
        <v>1376</v>
      </c>
      <c r="AE56" s="1">
        <f t="shared" si="81"/>
        <v>1659.2</v>
      </c>
      <c r="AF56" s="1">
        <f t="shared" si="82"/>
        <v>2038</v>
      </c>
      <c r="AG56" s="1">
        <f t="shared" si="83"/>
        <v>2362.4</v>
      </c>
      <c r="AH56" s="1">
        <f t="shared" si="84"/>
        <v>2612.8000000000002</v>
      </c>
      <c r="AI56" s="1">
        <f t="shared" si="85"/>
        <v>2759.6</v>
      </c>
      <c r="AJ56" s="1"/>
      <c r="AK56" s="1">
        <v>650</v>
      </c>
      <c r="AL56" s="1">
        <f t="shared" si="86"/>
        <v>0</v>
      </c>
      <c r="AM56" s="1">
        <f t="shared" si="87"/>
        <v>601.20000000000005</v>
      </c>
      <c r="AN56" s="1">
        <f t="shared" si="88"/>
        <v>721.2</v>
      </c>
      <c r="AO56" s="1">
        <f t="shared" si="89"/>
        <v>910.8</v>
      </c>
      <c r="AP56" s="1">
        <f t="shared" si="90"/>
        <v>1024.4000000000001</v>
      </c>
      <c r="AQ56" s="1">
        <f t="shared" si="91"/>
        <v>954</v>
      </c>
      <c r="AR56" s="1">
        <f t="shared" si="92"/>
        <v>1009.6</v>
      </c>
      <c r="AS56" s="1">
        <f t="shared" si="93"/>
        <v>1062.4000000000001</v>
      </c>
      <c r="AT56" s="1">
        <f t="shared" si="94"/>
        <v>1117.5999999999999</v>
      </c>
      <c r="AU56" s="1">
        <f t="shared" si="95"/>
        <v>1168.8</v>
      </c>
      <c r="AV56" s="1">
        <f t="shared" si="96"/>
        <v>1483.6</v>
      </c>
      <c r="AW56" s="1">
        <f t="shared" si="97"/>
        <v>1778.8</v>
      </c>
      <c r="AX56" s="1">
        <f t="shared" si="98"/>
        <v>2195.1999999999998</v>
      </c>
      <c r="AY56" s="1">
        <f t="shared" si="99"/>
        <v>2557.6</v>
      </c>
      <c r="AZ56" s="1">
        <f t="shared" si="100"/>
        <v>2869.2</v>
      </c>
      <c r="BA56" s="1">
        <f t="shared" si="101"/>
        <v>3050</v>
      </c>
    </row>
    <row r="57" spans="1:53">
      <c r="A57" s="15">
        <v>40</v>
      </c>
      <c r="B57" s="9">
        <f t="shared" ref="B57:Q57" si="103">B198</f>
        <v>0</v>
      </c>
      <c r="C57" s="9">
        <f t="shared" si="103"/>
        <v>2385.1999999999998</v>
      </c>
      <c r="D57" s="9">
        <f t="shared" si="103"/>
        <v>1766</v>
      </c>
      <c r="E57" s="9">
        <f t="shared" si="103"/>
        <v>1496.4</v>
      </c>
      <c r="F57" s="9">
        <f t="shared" si="103"/>
        <v>1286.8</v>
      </c>
      <c r="G57" s="9">
        <f t="shared" si="103"/>
        <v>1088.8</v>
      </c>
      <c r="H57" s="9">
        <f t="shared" si="103"/>
        <v>948.4</v>
      </c>
      <c r="I57" s="9">
        <f t="shared" si="103"/>
        <v>826.4</v>
      </c>
      <c r="J57" s="9">
        <f t="shared" si="103"/>
        <v>711.6</v>
      </c>
      <c r="K57" s="9">
        <f t="shared" si="103"/>
        <v>612</v>
      </c>
      <c r="L57" s="9">
        <f t="shared" si="103"/>
        <v>535.6</v>
      </c>
      <c r="M57" s="9">
        <f t="shared" si="103"/>
        <v>494</v>
      </c>
      <c r="N57" s="9">
        <f t="shared" si="103"/>
        <v>455.6</v>
      </c>
      <c r="O57" s="9">
        <f t="shared" si="103"/>
        <v>425.2</v>
      </c>
      <c r="P57" s="9">
        <f t="shared" si="103"/>
        <v>399.2</v>
      </c>
      <c r="Q57" s="9">
        <f t="shared" si="103"/>
        <v>376</v>
      </c>
      <c r="S57" s="1">
        <f t="shared" si="69"/>
        <v>9.2307692307692299E-2</v>
      </c>
      <c r="T57" s="1">
        <f t="shared" si="70"/>
        <v>0</v>
      </c>
      <c r="U57" s="1">
        <f t="shared" si="71"/>
        <v>437.2</v>
      </c>
      <c r="V57" s="1">
        <f t="shared" si="72"/>
        <v>629.20000000000005</v>
      </c>
      <c r="W57" s="1">
        <f t="shared" si="73"/>
        <v>790</v>
      </c>
      <c r="X57" s="1">
        <f t="shared" si="74"/>
        <v>892.4</v>
      </c>
      <c r="Y57" s="1">
        <f t="shared" si="75"/>
        <v>954</v>
      </c>
      <c r="Z57" s="1">
        <f t="shared" si="76"/>
        <v>878</v>
      </c>
      <c r="AA57" s="1">
        <f t="shared" si="77"/>
        <v>932</v>
      </c>
      <c r="AB57" s="1">
        <f t="shared" si="78"/>
        <v>992.4</v>
      </c>
      <c r="AC57" s="1">
        <f t="shared" si="79"/>
        <v>967.6</v>
      </c>
      <c r="AD57" s="1">
        <f t="shared" si="80"/>
        <v>1282.8</v>
      </c>
      <c r="AE57" s="1">
        <f t="shared" si="81"/>
        <v>1552.8</v>
      </c>
      <c r="AF57" s="1">
        <f t="shared" si="82"/>
        <v>1937.6</v>
      </c>
      <c r="AG57" s="1">
        <f t="shared" si="83"/>
        <v>2248.8000000000002</v>
      </c>
      <c r="AH57" s="1">
        <f t="shared" si="84"/>
        <v>2480.8000000000002</v>
      </c>
      <c r="AI57" s="1">
        <f t="shared" si="85"/>
        <v>2595.6</v>
      </c>
      <c r="AJ57" s="1"/>
      <c r="AK57" s="1">
        <v>800</v>
      </c>
      <c r="AL57" s="1">
        <f t="shared" si="86"/>
        <v>0</v>
      </c>
      <c r="AM57" s="1">
        <f t="shared" si="87"/>
        <v>437.2</v>
      </c>
      <c r="AN57" s="1">
        <f t="shared" si="88"/>
        <v>629.20000000000005</v>
      </c>
      <c r="AO57" s="1">
        <f t="shared" si="89"/>
        <v>790</v>
      </c>
      <c r="AP57" s="1">
        <f t="shared" si="90"/>
        <v>892.4</v>
      </c>
      <c r="AQ57" s="1">
        <f t="shared" si="91"/>
        <v>954</v>
      </c>
      <c r="AR57" s="1">
        <f t="shared" si="92"/>
        <v>1009.6</v>
      </c>
      <c r="AS57" s="1">
        <f t="shared" si="93"/>
        <v>1062.4000000000001</v>
      </c>
      <c r="AT57" s="1">
        <f t="shared" si="94"/>
        <v>1117.5999999999999</v>
      </c>
      <c r="AU57" s="1">
        <f t="shared" si="95"/>
        <v>1168.8</v>
      </c>
      <c r="AV57" s="1">
        <f t="shared" si="96"/>
        <v>1483.6</v>
      </c>
      <c r="AW57" s="1">
        <f t="shared" si="97"/>
        <v>1778.8</v>
      </c>
      <c r="AX57" s="1">
        <f t="shared" si="98"/>
        <v>2195.1999999999998</v>
      </c>
      <c r="AY57" s="1">
        <f t="shared" si="99"/>
        <v>2557.6</v>
      </c>
      <c r="AZ57" s="1">
        <f t="shared" si="100"/>
        <v>2869.2</v>
      </c>
      <c r="BA57" s="1">
        <f t="shared" si="101"/>
        <v>3050</v>
      </c>
    </row>
    <row r="58" spans="1:53">
      <c r="A58" s="15">
        <v>45</v>
      </c>
      <c r="B58" s="9">
        <f t="shared" ref="B58:Q58" si="104">B199</f>
        <v>0</v>
      </c>
      <c r="C58" s="9">
        <f t="shared" si="104"/>
        <v>2479.1999999999998</v>
      </c>
      <c r="D58" s="9">
        <f t="shared" si="104"/>
        <v>1918.4</v>
      </c>
      <c r="E58" s="9">
        <f t="shared" si="104"/>
        <v>1614</v>
      </c>
      <c r="F58" s="9">
        <f t="shared" si="104"/>
        <v>1387.6</v>
      </c>
      <c r="G58" s="9">
        <f t="shared" si="104"/>
        <v>1176</v>
      </c>
      <c r="H58" s="9">
        <f t="shared" si="104"/>
        <v>1024.4000000000001</v>
      </c>
      <c r="I58" s="9">
        <f t="shared" si="104"/>
        <v>892.4</v>
      </c>
      <c r="J58" s="9">
        <f t="shared" si="104"/>
        <v>767.2</v>
      </c>
      <c r="K58" s="9">
        <f t="shared" si="104"/>
        <v>658</v>
      </c>
      <c r="L58" s="9">
        <f t="shared" si="104"/>
        <v>573.6</v>
      </c>
      <c r="M58" s="9">
        <f t="shared" si="104"/>
        <v>526</v>
      </c>
      <c r="N58" s="9">
        <f t="shared" si="104"/>
        <v>481.2</v>
      </c>
      <c r="O58" s="9">
        <f t="shared" si="104"/>
        <v>445.2</v>
      </c>
      <c r="P58" s="9">
        <f t="shared" si="104"/>
        <v>414.8</v>
      </c>
      <c r="Q58" s="9">
        <f t="shared" si="104"/>
        <v>386</v>
      </c>
      <c r="S58" s="1">
        <f t="shared" si="69"/>
        <v>7.4999999999999997E-2</v>
      </c>
      <c r="T58" s="1">
        <f t="shared" si="70"/>
        <v>0</v>
      </c>
      <c r="U58" s="1">
        <f t="shared" si="71"/>
        <v>437.2</v>
      </c>
      <c r="V58" s="1">
        <f t="shared" si="72"/>
        <v>629.20000000000005</v>
      </c>
      <c r="W58" s="1">
        <f t="shared" si="73"/>
        <v>688</v>
      </c>
      <c r="X58" s="1">
        <f t="shared" si="74"/>
        <v>767.2</v>
      </c>
      <c r="Y58" s="1">
        <f t="shared" si="75"/>
        <v>825.6</v>
      </c>
      <c r="Z58" s="1">
        <f t="shared" si="76"/>
        <v>766</v>
      </c>
      <c r="AA58" s="1">
        <f t="shared" si="77"/>
        <v>823.6</v>
      </c>
      <c r="AB58" s="1">
        <f t="shared" si="78"/>
        <v>892.8</v>
      </c>
      <c r="AC58" s="1">
        <f t="shared" si="79"/>
        <v>967.6</v>
      </c>
      <c r="AD58" s="1">
        <f t="shared" si="80"/>
        <v>1282.8</v>
      </c>
      <c r="AE58" s="1">
        <f t="shared" si="81"/>
        <v>1552.8</v>
      </c>
      <c r="AF58" s="1">
        <f t="shared" si="82"/>
        <v>1863.2</v>
      </c>
      <c r="AG58" s="1">
        <f t="shared" si="83"/>
        <v>2169.1999999999998</v>
      </c>
      <c r="AH58" s="1">
        <f t="shared" si="84"/>
        <v>2392.4</v>
      </c>
      <c r="AI58" s="1">
        <f t="shared" si="85"/>
        <v>2468.8000000000002</v>
      </c>
      <c r="AJ58" s="1"/>
      <c r="AK58" s="1">
        <v>1000</v>
      </c>
      <c r="AL58" s="1">
        <f t="shared" si="86"/>
        <v>0</v>
      </c>
      <c r="AM58" s="1">
        <f t="shared" si="87"/>
        <v>437.2</v>
      </c>
      <c r="AN58" s="1">
        <f t="shared" si="88"/>
        <v>629.20000000000005</v>
      </c>
      <c r="AO58" s="1">
        <f t="shared" si="89"/>
        <v>688</v>
      </c>
      <c r="AP58" s="1">
        <f t="shared" si="90"/>
        <v>892.4</v>
      </c>
      <c r="AQ58" s="1">
        <f t="shared" si="91"/>
        <v>954</v>
      </c>
      <c r="AR58" s="1">
        <f t="shared" si="92"/>
        <v>1009.6</v>
      </c>
      <c r="AS58" s="1">
        <f t="shared" si="93"/>
        <v>1062.4000000000001</v>
      </c>
      <c r="AT58" s="1">
        <f t="shared" si="94"/>
        <v>1117.5999999999999</v>
      </c>
      <c r="AU58" s="1">
        <f t="shared" si="95"/>
        <v>1168.8</v>
      </c>
      <c r="AV58" s="1">
        <f t="shared" si="96"/>
        <v>1483.6</v>
      </c>
      <c r="AW58" s="1">
        <f t="shared" si="97"/>
        <v>1778.8</v>
      </c>
      <c r="AX58" s="1">
        <f t="shared" si="98"/>
        <v>2195.1999999999998</v>
      </c>
      <c r="AY58" s="1">
        <f t="shared" si="99"/>
        <v>2557.6</v>
      </c>
      <c r="AZ58" s="1">
        <f t="shared" si="100"/>
        <v>2869.2</v>
      </c>
      <c r="BA58" s="1">
        <f t="shared" si="101"/>
        <v>3050</v>
      </c>
    </row>
    <row r="59" spans="1:53">
      <c r="A59" s="15">
        <v>55</v>
      </c>
      <c r="B59" s="9">
        <f t="shared" ref="B59:Q59" si="105">B200</f>
        <v>0</v>
      </c>
      <c r="C59" s="9">
        <f t="shared" si="105"/>
        <v>2617.1999999999998</v>
      </c>
      <c r="D59" s="9">
        <f t="shared" si="105"/>
        <v>2038.4</v>
      </c>
      <c r="E59" s="9">
        <f t="shared" si="105"/>
        <v>1716.4</v>
      </c>
      <c r="F59" s="9">
        <f t="shared" si="105"/>
        <v>1477.2</v>
      </c>
      <c r="G59" s="9">
        <f t="shared" si="105"/>
        <v>1252.4000000000001</v>
      </c>
      <c r="H59" s="9">
        <f t="shared" si="105"/>
        <v>1096.4000000000001</v>
      </c>
      <c r="I59" s="9">
        <f t="shared" si="105"/>
        <v>954</v>
      </c>
      <c r="J59" s="9">
        <f t="shared" si="105"/>
        <v>825.6</v>
      </c>
      <c r="K59" s="9">
        <f t="shared" si="105"/>
        <v>714.8</v>
      </c>
      <c r="L59" s="9">
        <f t="shared" si="105"/>
        <v>628.79999999999995</v>
      </c>
      <c r="M59" s="9">
        <f t="shared" si="105"/>
        <v>565.20000000000005</v>
      </c>
      <c r="N59" s="9">
        <f t="shared" si="105"/>
        <v>514.79999999999995</v>
      </c>
      <c r="O59" s="9">
        <f t="shared" si="105"/>
        <v>472</v>
      </c>
      <c r="P59" s="9">
        <f t="shared" si="105"/>
        <v>435.6</v>
      </c>
      <c r="Q59" s="9">
        <f t="shared" si="105"/>
        <v>401.2</v>
      </c>
      <c r="S59" s="1">
        <f t="shared" si="69"/>
        <v>0.06</v>
      </c>
      <c r="T59" s="1">
        <f t="shared" si="70"/>
        <v>0</v>
      </c>
      <c r="U59" s="1">
        <f t="shared" si="71"/>
        <v>383.6</v>
      </c>
      <c r="V59" s="1">
        <f t="shared" si="72"/>
        <v>550</v>
      </c>
      <c r="W59" s="1">
        <f t="shared" si="73"/>
        <v>596.4</v>
      </c>
      <c r="X59" s="1">
        <f t="shared" si="74"/>
        <v>658</v>
      </c>
      <c r="Y59" s="1">
        <f t="shared" si="75"/>
        <v>714.8</v>
      </c>
      <c r="Z59" s="1">
        <f t="shared" si="76"/>
        <v>766</v>
      </c>
      <c r="AA59" s="1">
        <f t="shared" si="77"/>
        <v>823.6</v>
      </c>
      <c r="AB59" s="1">
        <f t="shared" si="78"/>
        <v>892.8</v>
      </c>
      <c r="AC59" s="1">
        <f t="shared" si="79"/>
        <v>902.4</v>
      </c>
      <c r="AD59" s="1">
        <f t="shared" si="80"/>
        <v>1229.2</v>
      </c>
      <c r="AE59" s="1">
        <f t="shared" si="81"/>
        <v>1470</v>
      </c>
      <c r="AF59" s="1">
        <f t="shared" si="82"/>
        <v>1796.4</v>
      </c>
      <c r="AG59" s="1">
        <f t="shared" si="83"/>
        <v>2094.4</v>
      </c>
      <c r="AH59" s="1">
        <f t="shared" si="84"/>
        <v>2314.4</v>
      </c>
      <c r="AI59" s="1">
        <f t="shared" si="85"/>
        <v>2384.8000000000002</v>
      </c>
      <c r="AJ59" s="1"/>
      <c r="AK59" s="1">
        <v>1200</v>
      </c>
      <c r="AL59" s="1">
        <f t="shared" si="86"/>
        <v>0</v>
      </c>
      <c r="AM59" s="1">
        <f t="shared" si="87"/>
        <v>383.6</v>
      </c>
      <c r="AN59" s="1">
        <f t="shared" si="88"/>
        <v>550</v>
      </c>
      <c r="AO59" s="1">
        <f t="shared" si="89"/>
        <v>688</v>
      </c>
      <c r="AP59" s="1">
        <f t="shared" si="90"/>
        <v>892.4</v>
      </c>
      <c r="AQ59" s="1">
        <f t="shared" si="91"/>
        <v>954</v>
      </c>
      <c r="AR59" s="1">
        <f t="shared" si="92"/>
        <v>1009.6</v>
      </c>
      <c r="AS59" s="1">
        <f t="shared" si="93"/>
        <v>1062.4000000000001</v>
      </c>
      <c r="AT59" s="1">
        <f t="shared" si="94"/>
        <v>1117.5999999999999</v>
      </c>
      <c r="AU59" s="1">
        <f t="shared" si="95"/>
        <v>1168.8</v>
      </c>
      <c r="AV59" s="1">
        <f t="shared" si="96"/>
        <v>1483.6</v>
      </c>
      <c r="AW59" s="1">
        <f t="shared" si="97"/>
        <v>1778.8</v>
      </c>
      <c r="AX59" s="1">
        <f t="shared" si="98"/>
        <v>2195.1999999999998</v>
      </c>
      <c r="AY59" s="1">
        <f t="shared" si="99"/>
        <v>2557.6</v>
      </c>
      <c r="AZ59" s="1">
        <f t="shared" si="100"/>
        <v>2869.2</v>
      </c>
      <c r="BA59" s="1">
        <f t="shared" si="101"/>
        <v>3050</v>
      </c>
    </row>
    <row r="60" spans="1:53">
      <c r="A60" s="15">
        <v>65</v>
      </c>
      <c r="B60" s="9">
        <f t="shared" ref="B60:Q60" si="106">B201</f>
        <v>0</v>
      </c>
      <c r="C60" s="9">
        <f t="shared" si="106"/>
        <v>2709.2</v>
      </c>
      <c r="D60" s="9">
        <f t="shared" si="106"/>
        <v>2126.8000000000002</v>
      </c>
      <c r="E60" s="9">
        <f t="shared" si="106"/>
        <v>1800</v>
      </c>
      <c r="F60" s="9">
        <f t="shared" si="106"/>
        <v>1554</v>
      </c>
      <c r="G60" s="9">
        <f t="shared" si="106"/>
        <v>1319.2</v>
      </c>
      <c r="H60" s="9">
        <f t="shared" si="106"/>
        <v>1156.8</v>
      </c>
      <c r="I60" s="9">
        <f t="shared" si="106"/>
        <v>1009.6</v>
      </c>
      <c r="J60" s="9">
        <f t="shared" si="106"/>
        <v>878</v>
      </c>
      <c r="K60" s="9">
        <f t="shared" si="106"/>
        <v>766</v>
      </c>
      <c r="L60" s="9">
        <f t="shared" si="106"/>
        <v>677.6</v>
      </c>
      <c r="M60" s="9">
        <f t="shared" si="106"/>
        <v>609.6</v>
      </c>
      <c r="N60" s="9">
        <f t="shared" si="106"/>
        <v>553.20000000000005</v>
      </c>
      <c r="O60" s="9">
        <f t="shared" si="106"/>
        <v>504</v>
      </c>
      <c r="P60" s="9">
        <f t="shared" si="106"/>
        <v>459.6</v>
      </c>
      <c r="Q60" s="9">
        <f t="shared" si="106"/>
        <v>418.8</v>
      </c>
      <c r="S60" s="1">
        <f t="shared" si="69"/>
        <v>0.05</v>
      </c>
      <c r="T60" s="1">
        <f t="shared" si="70"/>
        <v>0</v>
      </c>
      <c r="U60" s="1">
        <f t="shared" si="71"/>
        <v>383.6</v>
      </c>
      <c r="V60" s="1">
        <f t="shared" si="72"/>
        <v>479.2</v>
      </c>
      <c r="W60" s="1">
        <f t="shared" si="73"/>
        <v>517.20000000000005</v>
      </c>
      <c r="X60" s="1">
        <f t="shared" si="74"/>
        <v>658</v>
      </c>
      <c r="Y60" s="1">
        <f t="shared" si="75"/>
        <v>714.8</v>
      </c>
      <c r="Z60" s="1">
        <f t="shared" si="76"/>
        <v>677.6</v>
      </c>
      <c r="AA60" s="1">
        <f t="shared" si="77"/>
        <v>737.6</v>
      </c>
      <c r="AB60" s="1">
        <f t="shared" si="78"/>
        <v>815.6</v>
      </c>
      <c r="AC60" s="1">
        <f t="shared" si="79"/>
        <v>860.4</v>
      </c>
      <c r="AD60" s="1">
        <f t="shared" si="80"/>
        <v>1203.2</v>
      </c>
      <c r="AE60" s="1">
        <f t="shared" si="81"/>
        <v>1441.2</v>
      </c>
      <c r="AF60" s="1">
        <f t="shared" si="82"/>
        <v>1796.4</v>
      </c>
      <c r="AG60" s="1">
        <f t="shared" si="83"/>
        <v>2020.4</v>
      </c>
      <c r="AH60" s="1">
        <f t="shared" si="84"/>
        <v>2240.4</v>
      </c>
      <c r="AI60" s="1">
        <f t="shared" si="85"/>
        <v>2324.8000000000002</v>
      </c>
      <c r="AJ60" s="1"/>
      <c r="AK60" s="1">
        <v>1400</v>
      </c>
      <c r="AL60" s="1">
        <f t="shared" si="86"/>
        <v>0</v>
      </c>
      <c r="AM60" s="1">
        <f t="shared" si="87"/>
        <v>383.6</v>
      </c>
      <c r="AN60" s="1">
        <f t="shared" si="88"/>
        <v>550</v>
      </c>
      <c r="AO60" s="1">
        <f t="shared" si="89"/>
        <v>688</v>
      </c>
      <c r="AP60" s="1">
        <f t="shared" si="90"/>
        <v>892.4</v>
      </c>
      <c r="AQ60" s="1">
        <f t="shared" si="91"/>
        <v>954</v>
      </c>
      <c r="AR60" s="1">
        <f t="shared" si="92"/>
        <v>1009.6</v>
      </c>
      <c r="AS60" s="1">
        <f t="shared" si="93"/>
        <v>1062.4000000000001</v>
      </c>
      <c r="AT60" s="1">
        <f t="shared" si="94"/>
        <v>1117.5999999999999</v>
      </c>
      <c r="AU60" s="1">
        <f t="shared" si="95"/>
        <v>1168.8</v>
      </c>
      <c r="AV60" s="1">
        <f t="shared" si="96"/>
        <v>1483.6</v>
      </c>
      <c r="AW60" s="1">
        <f t="shared" si="97"/>
        <v>1778.8</v>
      </c>
      <c r="AX60" s="1">
        <f t="shared" si="98"/>
        <v>2195.1999999999998</v>
      </c>
      <c r="AY60" s="1">
        <f t="shared" si="99"/>
        <v>2557.6</v>
      </c>
      <c r="AZ60" s="1">
        <f t="shared" si="100"/>
        <v>2869.2</v>
      </c>
      <c r="BA60" s="1">
        <f t="shared" si="101"/>
        <v>3050</v>
      </c>
    </row>
    <row r="61" spans="1:53">
      <c r="A61" s="15">
        <v>74.999999000000003</v>
      </c>
      <c r="B61" s="9">
        <f t="shared" ref="B61:Q61" si="107">B202</f>
        <v>0</v>
      </c>
      <c r="C61" s="9">
        <f t="shared" si="107"/>
        <v>2754</v>
      </c>
      <c r="D61" s="9">
        <f t="shared" si="107"/>
        <v>2193.6</v>
      </c>
      <c r="E61" s="9">
        <f t="shared" si="107"/>
        <v>1875.2</v>
      </c>
      <c r="F61" s="9">
        <f t="shared" si="107"/>
        <v>1624</v>
      </c>
      <c r="G61" s="9">
        <f t="shared" si="107"/>
        <v>1377.2</v>
      </c>
      <c r="H61" s="9">
        <f t="shared" si="107"/>
        <v>1212.4000000000001</v>
      </c>
      <c r="I61" s="9">
        <f t="shared" si="107"/>
        <v>1062.4000000000001</v>
      </c>
      <c r="J61" s="9">
        <f t="shared" si="107"/>
        <v>932</v>
      </c>
      <c r="K61" s="9">
        <f t="shared" si="107"/>
        <v>823.6</v>
      </c>
      <c r="L61" s="9">
        <f t="shared" si="107"/>
        <v>737.6</v>
      </c>
      <c r="M61" s="9">
        <f t="shared" si="107"/>
        <v>669.6</v>
      </c>
      <c r="N61" s="9">
        <f t="shared" si="107"/>
        <v>608</v>
      </c>
      <c r="O61" s="9">
        <f t="shared" si="107"/>
        <v>551.20000000000005</v>
      </c>
      <c r="P61" s="9">
        <f t="shared" si="107"/>
        <v>496</v>
      </c>
      <c r="Q61" s="9">
        <f t="shared" si="107"/>
        <v>433.2</v>
      </c>
      <c r="S61" s="1">
        <f t="shared" si="69"/>
        <v>4.2857142857142858E-2</v>
      </c>
      <c r="T61" s="1">
        <f t="shared" si="70"/>
        <v>0</v>
      </c>
      <c r="U61" s="1">
        <f t="shared" si="71"/>
        <v>340.8</v>
      </c>
      <c r="V61" s="1">
        <f t="shared" si="72"/>
        <v>418.8</v>
      </c>
      <c r="W61" s="1">
        <f t="shared" si="73"/>
        <v>517.20000000000005</v>
      </c>
      <c r="X61" s="1">
        <f t="shared" si="74"/>
        <v>573.6</v>
      </c>
      <c r="Y61" s="1">
        <f t="shared" si="75"/>
        <v>628.79999999999995</v>
      </c>
      <c r="Z61" s="1">
        <f t="shared" si="76"/>
        <v>609.6</v>
      </c>
      <c r="AA61" s="1">
        <f t="shared" si="77"/>
        <v>669.6</v>
      </c>
      <c r="AB61" s="1">
        <f t="shared" si="78"/>
        <v>751.6</v>
      </c>
      <c r="AC61" s="1">
        <f t="shared" si="79"/>
        <v>790</v>
      </c>
      <c r="AD61" s="1">
        <f t="shared" si="80"/>
        <v>1139.2</v>
      </c>
      <c r="AE61" s="1">
        <f t="shared" si="81"/>
        <v>1388.8</v>
      </c>
      <c r="AF61" s="1">
        <f t="shared" si="82"/>
        <v>1732.4</v>
      </c>
      <c r="AG61" s="1">
        <f t="shared" si="83"/>
        <v>2020.4</v>
      </c>
      <c r="AH61" s="1">
        <f t="shared" si="84"/>
        <v>2240.4</v>
      </c>
      <c r="AI61" s="1">
        <f t="shared" si="85"/>
        <v>2324.8000000000002</v>
      </c>
      <c r="AJ61" s="1"/>
      <c r="AK61" s="1">
        <v>1550</v>
      </c>
      <c r="AL61" s="1">
        <f t="shared" si="86"/>
        <v>0</v>
      </c>
      <c r="AM61" s="1">
        <f t="shared" si="87"/>
        <v>383.6</v>
      </c>
      <c r="AN61" s="1">
        <f t="shared" si="88"/>
        <v>550</v>
      </c>
      <c r="AO61" s="1">
        <f t="shared" si="89"/>
        <v>688</v>
      </c>
      <c r="AP61" s="1">
        <f t="shared" si="90"/>
        <v>892.4</v>
      </c>
      <c r="AQ61" s="1">
        <f t="shared" si="91"/>
        <v>954</v>
      </c>
      <c r="AR61" s="1">
        <f t="shared" si="92"/>
        <v>1009.6</v>
      </c>
      <c r="AS61" s="1">
        <f t="shared" si="93"/>
        <v>1062.4000000000001</v>
      </c>
      <c r="AT61" s="1">
        <f t="shared" si="94"/>
        <v>1117.5999999999999</v>
      </c>
      <c r="AU61" s="1">
        <f t="shared" si="95"/>
        <v>1168.8</v>
      </c>
      <c r="AV61" s="1">
        <f t="shared" si="96"/>
        <v>1483.6</v>
      </c>
      <c r="AW61" s="1">
        <f t="shared" si="97"/>
        <v>1778.8</v>
      </c>
      <c r="AX61" s="1">
        <f t="shared" si="98"/>
        <v>2195.1999999999998</v>
      </c>
      <c r="AY61" s="1">
        <f t="shared" si="99"/>
        <v>2557.6</v>
      </c>
      <c r="AZ61" s="1">
        <f t="shared" si="100"/>
        <v>2869.2</v>
      </c>
      <c r="BA61" s="1">
        <f t="shared" si="101"/>
        <v>3050</v>
      </c>
    </row>
    <row r="62" spans="1:53">
      <c r="A62" s="15">
        <v>85</v>
      </c>
      <c r="B62" s="9">
        <f t="shared" ref="B62:Q62" si="108">B203</f>
        <v>0</v>
      </c>
      <c r="C62" s="9">
        <f t="shared" si="108"/>
        <v>2892</v>
      </c>
      <c r="D62" s="9">
        <f t="shared" si="108"/>
        <v>2305.1999999999998</v>
      </c>
      <c r="E62" s="9">
        <f t="shared" si="108"/>
        <v>1963.6</v>
      </c>
      <c r="F62" s="9">
        <f t="shared" si="108"/>
        <v>1696.4</v>
      </c>
      <c r="G62" s="9">
        <f t="shared" si="108"/>
        <v>1436</v>
      </c>
      <c r="H62" s="9">
        <f t="shared" si="108"/>
        <v>1269.5999999999999</v>
      </c>
      <c r="I62" s="9">
        <f t="shared" si="108"/>
        <v>1117.5999999999999</v>
      </c>
      <c r="J62" s="9">
        <f t="shared" si="108"/>
        <v>992.4</v>
      </c>
      <c r="K62" s="9">
        <f t="shared" si="108"/>
        <v>892.8</v>
      </c>
      <c r="L62" s="9">
        <f t="shared" si="108"/>
        <v>815.6</v>
      </c>
      <c r="M62" s="9">
        <f t="shared" si="108"/>
        <v>751.6</v>
      </c>
      <c r="N62" s="9">
        <f t="shared" si="108"/>
        <v>688.4</v>
      </c>
      <c r="O62" s="9">
        <f t="shared" si="108"/>
        <v>623.6</v>
      </c>
      <c r="P62" s="9">
        <f t="shared" si="108"/>
        <v>556.79999999999995</v>
      </c>
      <c r="Q62" s="9">
        <f t="shared" si="108"/>
        <v>471.6</v>
      </c>
      <c r="S62" s="1">
        <f t="shared" si="69"/>
        <v>3.7499999999999999E-2</v>
      </c>
      <c r="T62" s="1">
        <f t="shared" si="70"/>
        <v>0</v>
      </c>
      <c r="U62" s="1">
        <f t="shared" si="71"/>
        <v>340.8</v>
      </c>
      <c r="V62" s="1">
        <f t="shared" si="72"/>
        <v>418.8</v>
      </c>
      <c r="W62" s="1">
        <f t="shared" si="73"/>
        <v>458</v>
      </c>
      <c r="X62" s="1">
        <f t="shared" si="74"/>
        <v>526</v>
      </c>
      <c r="Y62" s="1">
        <f t="shared" si="75"/>
        <v>565.20000000000005</v>
      </c>
      <c r="Z62" s="1">
        <f t="shared" si="76"/>
        <v>609.6</v>
      </c>
      <c r="AA62" s="1">
        <f t="shared" si="77"/>
        <v>608</v>
      </c>
      <c r="AB62" s="1">
        <f t="shared" si="78"/>
        <v>688.4</v>
      </c>
      <c r="AC62" s="1">
        <f t="shared" si="79"/>
        <v>790</v>
      </c>
      <c r="AD62" s="1">
        <f t="shared" si="80"/>
        <v>1139.2</v>
      </c>
      <c r="AE62" s="1">
        <f t="shared" si="81"/>
        <v>1388.8</v>
      </c>
      <c r="AF62" s="1">
        <f t="shared" si="82"/>
        <v>1732.4</v>
      </c>
      <c r="AG62" s="1">
        <f t="shared" si="83"/>
        <v>2020.4</v>
      </c>
      <c r="AH62" s="1">
        <f t="shared" si="84"/>
        <v>2240.4</v>
      </c>
      <c r="AI62" s="1">
        <f t="shared" si="85"/>
        <v>2292</v>
      </c>
      <c r="AJ62" s="1"/>
      <c r="AK62" s="1">
        <v>1700</v>
      </c>
      <c r="AL62" s="1">
        <f t="shared" si="86"/>
        <v>0</v>
      </c>
      <c r="AM62" s="1">
        <f t="shared" si="87"/>
        <v>383.6</v>
      </c>
      <c r="AN62" s="1">
        <f t="shared" si="88"/>
        <v>550</v>
      </c>
      <c r="AO62" s="1">
        <f t="shared" si="89"/>
        <v>688</v>
      </c>
      <c r="AP62" s="1">
        <f t="shared" si="90"/>
        <v>892.4</v>
      </c>
      <c r="AQ62" s="1">
        <f t="shared" si="91"/>
        <v>954</v>
      </c>
      <c r="AR62" s="1">
        <f t="shared" si="92"/>
        <v>1009.6</v>
      </c>
      <c r="AS62" s="1">
        <f t="shared" si="93"/>
        <v>1062.4000000000001</v>
      </c>
      <c r="AT62" s="1">
        <f t="shared" si="94"/>
        <v>1117.5999999999999</v>
      </c>
      <c r="AU62" s="1">
        <f t="shared" si="95"/>
        <v>1168.8</v>
      </c>
      <c r="AV62" s="1">
        <f t="shared" si="96"/>
        <v>1483.6</v>
      </c>
      <c r="AW62" s="1">
        <f t="shared" si="97"/>
        <v>1778.8</v>
      </c>
      <c r="AX62" s="1">
        <f t="shared" si="98"/>
        <v>2195.1999999999998</v>
      </c>
      <c r="AY62" s="1">
        <f t="shared" si="99"/>
        <v>2557.6</v>
      </c>
      <c r="AZ62" s="1">
        <f t="shared" si="100"/>
        <v>2869.2</v>
      </c>
      <c r="BA62" s="1">
        <f t="shared" si="101"/>
        <v>3050</v>
      </c>
    </row>
    <row r="63" spans="1:53">
      <c r="A63" s="15">
        <v>95</v>
      </c>
      <c r="B63" s="9">
        <f t="shared" ref="B63:Q63" si="109">B204</f>
        <v>0</v>
      </c>
      <c r="C63" s="9">
        <f t="shared" si="109"/>
        <v>2983.2</v>
      </c>
      <c r="D63" s="9">
        <f t="shared" si="109"/>
        <v>2402.8000000000002</v>
      </c>
      <c r="E63" s="9">
        <f t="shared" si="109"/>
        <v>2057.6</v>
      </c>
      <c r="F63" s="9">
        <f t="shared" si="109"/>
        <v>1784</v>
      </c>
      <c r="G63" s="9">
        <f t="shared" si="109"/>
        <v>1512.8</v>
      </c>
      <c r="H63" s="9">
        <f t="shared" si="109"/>
        <v>1321.6</v>
      </c>
      <c r="I63" s="9">
        <f t="shared" si="109"/>
        <v>1168.8</v>
      </c>
      <c r="J63" s="9">
        <f t="shared" si="109"/>
        <v>1050</v>
      </c>
      <c r="K63" s="9">
        <f t="shared" si="109"/>
        <v>967.6</v>
      </c>
      <c r="L63" s="9">
        <f t="shared" si="109"/>
        <v>902.4</v>
      </c>
      <c r="M63" s="9">
        <f t="shared" si="109"/>
        <v>860.4</v>
      </c>
      <c r="N63" s="9">
        <f t="shared" si="109"/>
        <v>790</v>
      </c>
      <c r="O63" s="9">
        <f t="shared" si="109"/>
        <v>718.8</v>
      </c>
      <c r="P63" s="9">
        <f t="shared" si="109"/>
        <v>647.6</v>
      </c>
      <c r="Q63" s="9">
        <f t="shared" si="109"/>
        <v>559.6</v>
      </c>
      <c r="S63" s="1">
        <f t="shared" si="69"/>
        <v>3.3333333333333333E-2</v>
      </c>
      <c r="T63" s="1">
        <f t="shared" si="70"/>
        <v>0</v>
      </c>
      <c r="U63" s="1">
        <f t="shared" si="71"/>
        <v>304.39999999999998</v>
      </c>
      <c r="V63" s="1">
        <f t="shared" si="72"/>
        <v>418.8</v>
      </c>
      <c r="W63" s="1">
        <f t="shared" si="73"/>
        <v>458</v>
      </c>
      <c r="X63" s="1">
        <f t="shared" si="74"/>
        <v>526</v>
      </c>
      <c r="Y63" s="1">
        <f t="shared" si="75"/>
        <v>514.79999999999995</v>
      </c>
      <c r="Z63" s="1">
        <f t="shared" si="76"/>
        <v>553.20000000000005</v>
      </c>
      <c r="AA63" s="1">
        <f t="shared" si="77"/>
        <v>608</v>
      </c>
      <c r="AB63" s="1">
        <f t="shared" si="78"/>
        <v>688.4</v>
      </c>
      <c r="AC63" s="1">
        <f t="shared" si="79"/>
        <v>790</v>
      </c>
      <c r="AD63" s="1">
        <f t="shared" si="80"/>
        <v>1139.2</v>
      </c>
      <c r="AE63" s="1">
        <f t="shared" si="81"/>
        <v>1388.8</v>
      </c>
      <c r="AF63" s="1">
        <f t="shared" si="82"/>
        <v>1668.8</v>
      </c>
      <c r="AG63" s="1">
        <f t="shared" si="83"/>
        <v>1947.2</v>
      </c>
      <c r="AH63" s="1">
        <f t="shared" si="84"/>
        <v>2169.1999999999998</v>
      </c>
      <c r="AI63" s="1">
        <f t="shared" si="85"/>
        <v>2292</v>
      </c>
      <c r="AJ63" s="1"/>
      <c r="AK63" s="1">
        <v>1800</v>
      </c>
      <c r="AL63" s="1">
        <f t="shared" si="86"/>
        <v>0</v>
      </c>
      <c r="AM63" s="1">
        <f t="shared" si="87"/>
        <v>383.6</v>
      </c>
      <c r="AN63" s="1">
        <f t="shared" si="88"/>
        <v>550</v>
      </c>
      <c r="AO63" s="1">
        <f t="shared" si="89"/>
        <v>688</v>
      </c>
      <c r="AP63" s="1">
        <f t="shared" si="90"/>
        <v>892.4</v>
      </c>
      <c r="AQ63" s="1">
        <f t="shared" si="91"/>
        <v>954</v>
      </c>
      <c r="AR63" s="1">
        <f t="shared" si="92"/>
        <v>1009.6</v>
      </c>
      <c r="AS63" s="1">
        <f t="shared" si="93"/>
        <v>1062.4000000000001</v>
      </c>
      <c r="AT63" s="1">
        <f t="shared" si="94"/>
        <v>1117.5999999999999</v>
      </c>
      <c r="AU63" s="1">
        <f t="shared" si="95"/>
        <v>1168.8</v>
      </c>
      <c r="AV63" s="1">
        <f t="shared" si="96"/>
        <v>1483.6</v>
      </c>
      <c r="AW63" s="1">
        <f t="shared" si="97"/>
        <v>1778.8</v>
      </c>
      <c r="AX63" s="1">
        <f t="shared" si="98"/>
        <v>2195.1999999999998</v>
      </c>
      <c r="AY63" s="1">
        <f t="shared" si="99"/>
        <v>2557.6</v>
      </c>
      <c r="AZ63" s="1">
        <f t="shared" si="100"/>
        <v>2869.2</v>
      </c>
      <c r="BA63" s="1">
        <f t="shared" si="101"/>
        <v>3050</v>
      </c>
    </row>
    <row r="64" spans="1:53">
      <c r="A64" s="15">
        <v>100</v>
      </c>
      <c r="B64" s="9">
        <f t="shared" ref="B64:Q64" si="110">B205</f>
        <v>0</v>
      </c>
      <c r="C64" s="9">
        <f t="shared" si="110"/>
        <v>3074</v>
      </c>
      <c r="D64" s="9">
        <f t="shared" si="110"/>
        <v>2500</v>
      </c>
      <c r="E64" s="9">
        <f t="shared" si="110"/>
        <v>2170.4</v>
      </c>
      <c r="F64" s="9">
        <f t="shared" si="110"/>
        <v>1898</v>
      </c>
      <c r="G64" s="9">
        <f t="shared" si="110"/>
        <v>1628.8</v>
      </c>
      <c r="H64" s="9">
        <f t="shared" si="110"/>
        <v>1440.4</v>
      </c>
      <c r="I64" s="9">
        <f t="shared" si="110"/>
        <v>1293.2</v>
      </c>
      <c r="J64" s="9">
        <f t="shared" si="110"/>
        <v>1163.5999999999999</v>
      </c>
      <c r="K64" s="9">
        <f t="shared" si="110"/>
        <v>1104</v>
      </c>
      <c r="L64" s="9">
        <f t="shared" si="110"/>
        <v>1046</v>
      </c>
      <c r="M64" s="9">
        <f t="shared" si="110"/>
        <v>1014.4</v>
      </c>
      <c r="N64" s="9">
        <f t="shared" si="110"/>
        <v>950</v>
      </c>
      <c r="O64" s="9">
        <f t="shared" si="110"/>
        <v>880</v>
      </c>
      <c r="P64" s="9">
        <f t="shared" si="110"/>
        <v>812.4</v>
      </c>
      <c r="Q64" s="9">
        <f t="shared" si="110"/>
        <v>720</v>
      </c>
      <c r="S64" s="1">
        <f t="shared" si="69"/>
        <v>0.03</v>
      </c>
      <c r="T64" s="1">
        <f t="shared" si="70"/>
        <v>0</v>
      </c>
      <c r="U64" s="1">
        <f t="shared" si="71"/>
        <v>304.39999999999998</v>
      </c>
      <c r="V64" s="1">
        <f t="shared" si="72"/>
        <v>373.2</v>
      </c>
      <c r="W64" s="1">
        <f t="shared" si="73"/>
        <v>420.8</v>
      </c>
      <c r="X64" s="1">
        <f t="shared" si="74"/>
        <v>481.2</v>
      </c>
      <c r="Y64" s="1">
        <f t="shared" si="75"/>
        <v>514.79999999999995</v>
      </c>
      <c r="Z64" s="1">
        <f t="shared" si="76"/>
        <v>553.20000000000005</v>
      </c>
      <c r="AA64" s="1">
        <f t="shared" si="77"/>
        <v>608</v>
      </c>
      <c r="AB64" s="1">
        <f t="shared" si="78"/>
        <v>688.4</v>
      </c>
      <c r="AC64" s="1">
        <f t="shared" si="79"/>
        <v>790</v>
      </c>
      <c r="AD64" s="1">
        <f t="shared" si="80"/>
        <v>1080</v>
      </c>
      <c r="AE64" s="1">
        <f t="shared" si="81"/>
        <v>1343.2</v>
      </c>
      <c r="AF64" s="1">
        <f t="shared" si="82"/>
        <v>1668.8</v>
      </c>
      <c r="AG64" s="1">
        <f t="shared" si="83"/>
        <v>1947.2</v>
      </c>
      <c r="AH64" s="1">
        <f t="shared" si="84"/>
        <v>2169.1999999999998</v>
      </c>
      <c r="AI64" s="1">
        <f t="shared" si="85"/>
        <v>2292</v>
      </c>
      <c r="AJ64" s="1"/>
      <c r="AK64" s="1">
        <v>2000</v>
      </c>
      <c r="AL64" s="1">
        <f t="shared" si="86"/>
        <v>0</v>
      </c>
      <c r="AM64" s="1">
        <f t="shared" si="87"/>
        <v>383.6</v>
      </c>
      <c r="AN64" s="1">
        <f t="shared" si="88"/>
        <v>550</v>
      </c>
      <c r="AO64" s="1">
        <f t="shared" si="89"/>
        <v>688</v>
      </c>
      <c r="AP64" s="1">
        <f t="shared" si="90"/>
        <v>892.4</v>
      </c>
      <c r="AQ64" s="1">
        <f t="shared" si="91"/>
        <v>954</v>
      </c>
      <c r="AR64" s="1">
        <f t="shared" si="92"/>
        <v>1009.6</v>
      </c>
      <c r="AS64" s="1">
        <f t="shared" si="93"/>
        <v>1062.4000000000001</v>
      </c>
      <c r="AT64" s="1">
        <f t="shared" si="94"/>
        <v>1117.5999999999999</v>
      </c>
      <c r="AU64" s="1">
        <f t="shared" si="95"/>
        <v>1168.8</v>
      </c>
      <c r="AV64" s="1">
        <f t="shared" si="96"/>
        <v>1483.6</v>
      </c>
      <c r="AW64" s="1">
        <f t="shared" si="97"/>
        <v>1778.8</v>
      </c>
      <c r="AX64" s="1">
        <f t="shared" si="98"/>
        <v>2195.1999999999998</v>
      </c>
      <c r="AY64" s="1">
        <f t="shared" si="99"/>
        <v>2557.6</v>
      </c>
      <c r="AZ64" s="1">
        <f t="shared" si="100"/>
        <v>2869.2</v>
      </c>
      <c r="BA64" s="1">
        <f t="shared" si="101"/>
        <v>3050</v>
      </c>
    </row>
    <row r="65" spans="1:53">
      <c r="A65" s="15">
        <v>110</v>
      </c>
      <c r="B65" s="9">
        <f t="shared" ref="B65:Q65" si="111">B206</f>
        <v>0</v>
      </c>
      <c r="C65" s="9">
        <f t="shared" si="111"/>
        <v>3212</v>
      </c>
      <c r="D65" s="9">
        <f t="shared" si="111"/>
        <v>2672</v>
      </c>
      <c r="E65" s="9">
        <f t="shared" si="111"/>
        <v>2273.1999999999998</v>
      </c>
      <c r="F65" s="9">
        <f t="shared" si="111"/>
        <v>2075.1999999999998</v>
      </c>
      <c r="G65" s="9">
        <f t="shared" si="111"/>
        <v>1802.4</v>
      </c>
      <c r="H65" s="9">
        <f t="shared" si="111"/>
        <v>1619.2</v>
      </c>
      <c r="I65" s="9">
        <f t="shared" si="111"/>
        <v>1483.6</v>
      </c>
      <c r="J65" s="9">
        <f t="shared" si="111"/>
        <v>1376</v>
      </c>
      <c r="K65" s="9">
        <f t="shared" si="111"/>
        <v>1282.8</v>
      </c>
      <c r="L65" s="9">
        <f t="shared" si="111"/>
        <v>1229.2</v>
      </c>
      <c r="M65" s="9">
        <f t="shared" si="111"/>
        <v>1203.2</v>
      </c>
      <c r="N65" s="9">
        <f t="shared" si="111"/>
        <v>1139.2</v>
      </c>
      <c r="O65" s="9">
        <f t="shared" si="111"/>
        <v>1080</v>
      </c>
      <c r="P65" s="9">
        <f t="shared" si="111"/>
        <v>1010.8</v>
      </c>
      <c r="Q65" s="9">
        <f t="shared" si="111"/>
        <v>990.8</v>
      </c>
      <c r="S65" s="1">
        <f t="shared" si="69"/>
        <v>2.7272727272727275E-2</v>
      </c>
      <c r="T65" s="1">
        <f t="shared" si="70"/>
        <v>0</v>
      </c>
      <c r="U65" s="1">
        <f t="shared" si="71"/>
        <v>275.60000000000002</v>
      </c>
      <c r="V65" s="1">
        <f t="shared" si="72"/>
        <v>342.8</v>
      </c>
      <c r="W65" s="1">
        <f t="shared" si="73"/>
        <v>395.6</v>
      </c>
      <c r="X65" s="1">
        <f t="shared" si="74"/>
        <v>481.2</v>
      </c>
      <c r="Y65" s="1">
        <f t="shared" si="75"/>
        <v>514.79999999999995</v>
      </c>
      <c r="Z65" s="1">
        <f t="shared" si="76"/>
        <v>553.20000000000005</v>
      </c>
      <c r="AA65" s="1">
        <f t="shared" si="77"/>
        <v>608</v>
      </c>
      <c r="AB65" s="1">
        <f t="shared" si="78"/>
        <v>623.6</v>
      </c>
      <c r="AC65" s="1">
        <f t="shared" si="79"/>
        <v>718.8</v>
      </c>
      <c r="AD65" s="1">
        <f t="shared" si="80"/>
        <v>1080</v>
      </c>
      <c r="AE65" s="1">
        <f t="shared" si="81"/>
        <v>1343.2</v>
      </c>
      <c r="AF65" s="1">
        <f t="shared" si="82"/>
        <v>1668.8</v>
      </c>
      <c r="AG65" s="1">
        <f t="shared" si="83"/>
        <v>1947.2</v>
      </c>
      <c r="AH65" s="1">
        <f t="shared" si="84"/>
        <v>2169.1999999999998</v>
      </c>
      <c r="AI65" s="1">
        <f t="shared" si="85"/>
        <v>2292</v>
      </c>
      <c r="AJ65" s="1"/>
      <c r="AK65" s="1">
        <v>2200</v>
      </c>
      <c r="AL65" s="1">
        <f t="shared" si="86"/>
        <v>0</v>
      </c>
      <c r="AM65" s="1">
        <f t="shared" si="87"/>
        <v>383.6</v>
      </c>
      <c r="AN65" s="1">
        <f t="shared" si="88"/>
        <v>550</v>
      </c>
      <c r="AO65" s="1">
        <f t="shared" si="89"/>
        <v>688</v>
      </c>
      <c r="AP65" s="1">
        <f t="shared" si="90"/>
        <v>892.4</v>
      </c>
      <c r="AQ65" s="1">
        <f t="shared" si="91"/>
        <v>954</v>
      </c>
      <c r="AR65" s="1">
        <f t="shared" si="92"/>
        <v>1009.6</v>
      </c>
      <c r="AS65" s="1">
        <f t="shared" si="93"/>
        <v>1062.4000000000001</v>
      </c>
      <c r="AT65" s="1">
        <f t="shared" si="94"/>
        <v>1117.5999999999999</v>
      </c>
      <c r="AU65" s="1">
        <f t="shared" si="95"/>
        <v>1168.8</v>
      </c>
      <c r="AV65" s="1">
        <f t="shared" si="96"/>
        <v>1483.6</v>
      </c>
      <c r="AW65" s="1">
        <f t="shared" si="97"/>
        <v>1778.8</v>
      </c>
      <c r="AX65" s="1">
        <f t="shared" si="98"/>
        <v>2195.1999999999998</v>
      </c>
      <c r="AY65" s="1">
        <f t="shared" si="99"/>
        <v>2557.6</v>
      </c>
      <c r="AZ65" s="1">
        <f t="shared" si="100"/>
        <v>2869.2</v>
      </c>
      <c r="BA65" s="1">
        <f t="shared" si="101"/>
        <v>3050</v>
      </c>
    </row>
    <row r="66" spans="1:53">
      <c r="A66" s="15">
        <v>120</v>
      </c>
      <c r="B66" s="9">
        <f t="shared" ref="B66:Q66" si="112">B207</f>
        <v>3000</v>
      </c>
      <c r="C66" s="9">
        <f t="shared" si="112"/>
        <v>3623.2</v>
      </c>
      <c r="D66" s="9">
        <f t="shared" si="112"/>
        <v>3113.2</v>
      </c>
      <c r="E66" s="9">
        <f t="shared" si="112"/>
        <v>2675.2</v>
      </c>
      <c r="F66" s="9">
        <f t="shared" si="112"/>
        <v>2434.4</v>
      </c>
      <c r="G66" s="9">
        <f t="shared" si="112"/>
        <v>2110.8000000000002</v>
      </c>
      <c r="H66" s="9">
        <f t="shared" si="112"/>
        <v>1920.4</v>
      </c>
      <c r="I66" s="9">
        <f t="shared" si="112"/>
        <v>1778.8</v>
      </c>
      <c r="J66" s="9">
        <f t="shared" si="112"/>
        <v>1659.2</v>
      </c>
      <c r="K66" s="9">
        <f t="shared" si="112"/>
        <v>1552.8</v>
      </c>
      <c r="L66" s="9">
        <f t="shared" si="112"/>
        <v>1470</v>
      </c>
      <c r="M66" s="9">
        <f t="shared" si="112"/>
        <v>1441.2</v>
      </c>
      <c r="N66" s="9">
        <f t="shared" si="112"/>
        <v>1388.8</v>
      </c>
      <c r="O66" s="9">
        <f t="shared" si="112"/>
        <v>1343.2</v>
      </c>
      <c r="P66" s="9">
        <f t="shared" si="112"/>
        <v>1312</v>
      </c>
      <c r="Q66" s="9">
        <f t="shared" si="112"/>
        <v>1295.5999999999999</v>
      </c>
      <c r="S66" s="1">
        <f t="shared" si="69"/>
        <v>2.5000000000000001E-2</v>
      </c>
      <c r="T66" s="1">
        <f t="shared" si="70"/>
        <v>0</v>
      </c>
      <c r="U66" s="1">
        <f t="shared" si="71"/>
        <v>275.60000000000002</v>
      </c>
      <c r="V66" s="1">
        <f t="shared" si="72"/>
        <v>342.8</v>
      </c>
      <c r="W66" s="1">
        <f t="shared" si="73"/>
        <v>395.6</v>
      </c>
      <c r="X66" s="1">
        <f t="shared" si="74"/>
        <v>481.2</v>
      </c>
      <c r="Y66" s="1">
        <f t="shared" si="75"/>
        <v>514.79999999999995</v>
      </c>
      <c r="Z66" s="1">
        <f t="shared" si="76"/>
        <v>553.20000000000005</v>
      </c>
      <c r="AA66" s="1">
        <f t="shared" si="77"/>
        <v>608</v>
      </c>
      <c r="AB66" s="1">
        <f t="shared" si="78"/>
        <v>623.6</v>
      </c>
      <c r="AC66" s="1">
        <f t="shared" si="79"/>
        <v>718.8</v>
      </c>
      <c r="AD66" s="1">
        <f t="shared" si="80"/>
        <v>1080</v>
      </c>
      <c r="AE66" s="1">
        <f t="shared" si="81"/>
        <v>1343.2</v>
      </c>
      <c r="AF66" s="1">
        <f t="shared" si="82"/>
        <v>1668.8</v>
      </c>
      <c r="AG66" s="1">
        <f t="shared" si="83"/>
        <v>1947.2</v>
      </c>
      <c r="AH66" s="1">
        <f t="shared" si="84"/>
        <v>2169.1999999999998</v>
      </c>
      <c r="AI66" s="1">
        <f t="shared" si="85"/>
        <v>2292</v>
      </c>
      <c r="AJ66" s="1"/>
      <c r="AK66" s="1">
        <v>2400</v>
      </c>
      <c r="AL66" s="1">
        <f t="shared" si="86"/>
        <v>0</v>
      </c>
      <c r="AM66" s="1">
        <f t="shared" si="87"/>
        <v>383.6</v>
      </c>
      <c r="AN66" s="1">
        <f t="shared" si="88"/>
        <v>550</v>
      </c>
      <c r="AO66" s="1">
        <f t="shared" si="89"/>
        <v>688</v>
      </c>
      <c r="AP66" s="1">
        <f t="shared" si="90"/>
        <v>892.4</v>
      </c>
      <c r="AQ66" s="1">
        <f t="shared" si="91"/>
        <v>954</v>
      </c>
      <c r="AR66" s="1">
        <f t="shared" si="92"/>
        <v>1009.6</v>
      </c>
      <c r="AS66" s="1">
        <f t="shared" si="93"/>
        <v>1062.4000000000001</v>
      </c>
      <c r="AT66" s="1">
        <f t="shared" si="94"/>
        <v>1117.5999999999999</v>
      </c>
      <c r="AU66" s="1">
        <f t="shared" si="95"/>
        <v>1168.8</v>
      </c>
      <c r="AV66" s="1">
        <f t="shared" si="96"/>
        <v>1483.6</v>
      </c>
      <c r="AW66" s="1">
        <f t="shared" si="97"/>
        <v>1778.8</v>
      </c>
      <c r="AX66" s="1">
        <f t="shared" si="98"/>
        <v>2195.1999999999998</v>
      </c>
      <c r="AY66" s="1">
        <f t="shared" si="99"/>
        <v>2557.6</v>
      </c>
      <c r="AZ66" s="1">
        <f t="shared" si="100"/>
        <v>2869.2</v>
      </c>
      <c r="BA66" s="1">
        <f t="shared" si="101"/>
        <v>3050</v>
      </c>
    </row>
    <row r="67" spans="1:53">
      <c r="A67" s="15">
        <v>124.999999</v>
      </c>
      <c r="B67" s="9">
        <f t="shared" ref="B67:Q67" si="113">B208</f>
        <v>4750</v>
      </c>
      <c r="C67" s="9">
        <f t="shared" si="113"/>
        <v>4538</v>
      </c>
      <c r="D67" s="9">
        <f t="shared" si="113"/>
        <v>3915.2</v>
      </c>
      <c r="E67" s="9">
        <f t="shared" si="113"/>
        <v>3392</v>
      </c>
      <c r="F67" s="9">
        <f t="shared" si="113"/>
        <v>2978</v>
      </c>
      <c r="G67" s="9">
        <f t="shared" si="113"/>
        <v>2603.6</v>
      </c>
      <c r="H67" s="9">
        <f t="shared" si="113"/>
        <v>2367.1999999999998</v>
      </c>
      <c r="I67" s="9">
        <f t="shared" si="113"/>
        <v>2195.1999999999998</v>
      </c>
      <c r="J67" s="9">
        <f t="shared" si="113"/>
        <v>2038</v>
      </c>
      <c r="K67" s="9">
        <f t="shared" si="113"/>
        <v>1937.6</v>
      </c>
      <c r="L67" s="9">
        <f t="shared" si="113"/>
        <v>1863.2</v>
      </c>
      <c r="M67" s="9">
        <f t="shared" si="113"/>
        <v>1796.4</v>
      </c>
      <c r="N67" s="9">
        <f t="shared" si="113"/>
        <v>1732.4</v>
      </c>
      <c r="O67" s="9">
        <f t="shared" si="113"/>
        <v>1668.8</v>
      </c>
      <c r="P67" s="9">
        <f t="shared" si="113"/>
        <v>1609.2</v>
      </c>
      <c r="Q67" s="9">
        <f t="shared" si="113"/>
        <v>1565.6</v>
      </c>
      <c r="S67" s="1">
        <f t="shared" si="69"/>
        <v>2.3076923076923075E-2</v>
      </c>
      <c r="T67" s="1">
        <f t="shared" si="70"/>
        <v>0</v>
      </c>
      <c r="U67" s="1">
        <f t="shared" si="71"/>
        <v>260</v>
      </c>
      <c r="V67" s="1">
        <f t="shared" si="72"/>
        <v>321.60000000000002</v>
      </c>
      <c r="W67" s="1">
        <f t="shared" si="73"/>
        <v>395.6</v>
      </c>
      <c r="X67" s="1">
        <f t="shared" si="74"/>
        <v>481.2</v>
      </c>
      <c r="Y67" s="1">
        <f t="shared" si="75"/>
        <v>514.79999999999995</v>
      </c>
      <c r="Z67" s="1">
        <f t="shared" si="76"/>
        <v>553.20000000000005</v>
      </c>
      <c r="AA67" s="1">
        <f t="shared" si="77"/>
        <v>551.20000000000005</v>
      </c>
      <c r="AB67" s="1">
        <f t="shared" si="78"/>
        <v>623.6</v>
      </c>
      <c r="AC67" s="1">
        <f t="shared" si="79"/>
        <v>718.8</v>
      </c>
      <c r="AD67" s="1">
        <f t="shared" si="80"/>
        <v>1080</v>
      </c>
      <c r="AE67" s="1">
        <f t="shared" si="81"/>
        <v>1343.2</v>
      </c>
      <c r="AF67" s="1">
        <f t="shared" si="82"/>
        <v>1668.8</v>
      </c>
      <c r="AG67" s="1">
        <f t="shared" si="83"/>
        <v>1947.2</v>
      </c>
      <c r="AH67" s="1">
        <f t="shared" si="84"/>
        <v>2169.1999999999998</v>
      </c>
      <c r="AI67" s="1">
        <f t="shared" si="85"/>
        <v>2292</v>
      </c>
      <c r="AJ67" s="1"/>
      <c r="AK67" s="1">
        <v>2600</v>
      </c>
      <c r="AL67" s="1">
        <f t="shared" si="86"/>
        <v>0</v>
      </c>
      <c r="AM67" s="1">
        <f t="shared" si="87"/>
        <v>383.6</v>
      </c>
      <c r="AN67" s="1">
        <f t="shared" si="88"/>
        <v>550</v>
      </c>
      <c r="AO67" s="1">
        <f t="shared" si="89"/>
        <v>688</v>
      </c>
      <c r="AP67" s="1">
        <f t="shared" si="90"/>
        <v>892.4</v>
      </c>
      <c r="AQ67" s="1">
        <f t="shared" si="91"/>
        <v>954</v>
      </c>
      <c r="AR67" s="1">
        <f t="shared" si="92"/>
        <v>1009.6</v>
      </c>
      <c r="AS67" s="1">
        <f t="shared" si="93"/>
        <v>1062.4000000000001</v>
      </c>
      <c r="AT67" s="1">
        <f t="shared" si="94"/>
        <v>1117.5999999999999</v>
      </c>
      <c r="AU67" s="1">
        <f t="shared" si="95"/>
        <v>1168.8</v>
      </c>
      <c r="AV67" s="1">
        <f t="shared" si="96"/>
        <v>1483.6</v>
      </c>
      <c r="AW67" s="1">
        <f t="shared" si="97"/>
        <v>1778.8</v>
      </c>
      <c r="AX67" s="1">
        <f t="shared" si="98"/>
        <v>2195.1999999999998</v>
      </c>
      <c r="AY67" s="1">
        <f t="shared" si="99"/>
        <v>2557.6</v>
      </c>
      <c r="AZ67" s="1">
        <f t="shared" si="100"/>
        <v>2869.2</v>
      </c>
      <c r="BA67" s="1">
        <f t="shared" si="101"/>
        <v>3050</v>
      </c>
    </row>
    <row r="68" spans="1:53">
      <c r="A68" s="15">
        <v>130</v>
      </c>
      <c r="B68" s="9">
        <f t="shared" ref="B68:Q68" si="114">B209</f>
        <v>5500</v>
      </c>
      <c r="C68" s="9">
        <f t="shared" si="114"/>
        <v>5453.2</v>
      </c>
      <c r="D68" s="9">
        <f t="shared" si="114"/>
        <v>4830</v>
      </c>
      <c r="E68" s="9">
        <f t="shared" si="114"/>
        <v>4216</v>
      </c>
      <c r="F68" s="9">
        <f t="shared" si="114"/>
        <v>3705.2</v>
      </c>
      <c r="G68" s="9">
        <f t="shared" si="114"/>
        <v>3125.2</v>
      </c>
      <c r="H68" s="9">
        <f t="shared" si="114"/>
        <v>2826</v>
      </c>
      <c r="I68" s="9">
        <f t="shared" si="114"/>
        <v>2557.6</v>
      </c>
      <c r="J68" s="9">
        <f t="shared" si="114"/>
        <v>2362.4</v>
      </c>
      <c r="K68" s="9">
        <f t="shared" si="114"/>
        <v>2248.8000000000002</v>
      </c>
      <c r="L68" s="9">
        <f t="shared" si="114"/>
        <v>2169.1999999999998</v>
      </c>
      <c r="M68" s="9">
        <f t="shared" si="114"/>
        <v>2094.4</v>
      </c>
      <c r="N68" s="9">
        <f t="shared" si="114"/>
        <v>2020.4</v>
      </c>
      <c r="O68" s="9">
        <f t="shared" si="114"/>
        <v>1947.2</v>
      </c>
      <c r="P68" s="9">
        <f t="shared" si="114"/>
        <v>1875.6</v>
      </c>
      <c r="Q68" s="9">
        <f t="shared" si="114"/>
        <v>1822.4</v>
      </c>
      <c r="S68" s="1">
        <f t="shared" si="69"/>
        <v>2.2222222222222223E-2</v>
      </c>
      <c r="T68" s="1">
        <f t="shared" si="70"/>
        <v>0</v>
      </c>
      <c r="U68" s="1">
        <f t="shared" si="71"/>
        <v>260</v>
      </c>
      <c r="V68" s="1">
        <f t="shared" si="72"/>
        <v>321.60000000000002</v>
      </c>
      <c r="W68" s="1">
        <f t="shared" si="73"/>
        <v>395.6</v>
      </c>
      <c r="X68" s="1">
        <f t="shared" si="74"/>
        <v>481.2</v>
      </c>
      <c r="Y68" s="1">
        <f t="shared" si="75"/>
        <v>514.79999999999995</v>
      </c>
      <c r="Z68" s="1">
        <f t="shared" si="76"/>
        <v>504</v>
      </c>
      <c r="AA68" s="1">
        <f t="shared" si="77"/>
        <v>551.20000000000005</v>
      </c>
      <c r="AB68" s="1">
        <f t="shared" si="78"/>
        <v>623.6</v>
      </c>
      <c r="AC68" s="1">
        <f t="shared" si="79"/>
        <v>718.8</v>
      </c>
      <c r="AD68" s="1">
        <f t="shared" si="80"/>
        <v>1080</v>
      </c>
      <c r="AE68" s="1">
        <f t="shared" si="81"/>
        <v>1343.2</v>
      </c>
      <c r="AF68" s="1">
        <f t="shared" si="82"/>
        <v>1668.8</v>
      </c>
      <c r="AG68" s="1">
        <f t="shared" si="83"/>
        <v>1947.2</v>
      </c>
      <c r="AH68" s="1">
        <f t="shared" si="84"/>
        <v>2169.1999999999998</v>
      </c>
      <c r="AI68" s="1">
        <f t="shared" si="85"/>
        <v>2292</v>
      </c>
      <c r="AJ68" s="1"/>
      <c r="AK68" s="1">
        <v>2800</v>
      </c>
      <c r="AL68" s="1">
        <f t="shared" si="86"/>
        <v>0</v>
      </c>
      <c r="AM68" s="1">
        <f t="shared" si="87"/>
        <v>383.6</v>
      </c>
      <c r="AN68" s="1">
        <f t="shared" si="88"/>
        <v>550</v>
      </c>
      <c r="AO68" s="1">
        <f t="shared" si="89"/>
        <v>688</v>
      </c>
      <c r="AP68" s="1">
        <f t="shared" si="90"/>
        <v>892.4</v>
      </c>
      <c r="AQ68" s="1">
        <f t="shared" si="91"/>
        <v>954</v>
      </c>
      <c r="AR68" s="1">
        <f t="shared" si="92"/>
        <v>1009.6</v>
      </c>
      <c r="AS68" s="1">
        <f t="shared" si="93"/>
        <v>1062.4000000000001</v>
      </c>
      <c r="AT68" s="1">
        <f t="shared" si="94"/>
        <v>1117.5999999999999</v>
      </c>
      <c r="AU68" s="1">
        <f t="shared" si="95"/>
        <v>1168.8</v>
      </c>
      <c r="AV68" s="1">
        <f t="shared" si="96"/>
        <v>1483.6</v>
      </c>
      <c r="AW68" s="1">
        <f t="shared" si="97"/>
        <v>1778.8</v>
      </c>
      <c r="AX68" s="1">
        <f t="shared" si="98"/>
        <v>2195.1999999999998</v>
      </c>
      <c r="AY68" s="1">
        <f t="shared" si="99"/>
        <v>2557.6</v>
      </c>
      <c r="AZ68" s="1">
        <f t="shared" si="100"/>
        <v>2869.2</v>
      </c>
      <c r="BA68" s="1">
        <f t="shared" si="101"/>
        <v>3050</v>
      </c>
    </row>
    <row r="69" spans="1:53">
      <c r="A69" s="15">
        <v>135</v>
      </c>
      <c r="B69" s="9">
        <f t="shared" ref="B69:Q69" si="115">B210</f>
        <v>6300</v>
      </c>
      <c r="C69" s="9">
        <f t="shared" si="115"/>
        <v>6367.2</v>
      </c>
      <c r="D69" s="9">
        <f t="shared" si="115"/>
        <v>5744</v>
      </c>
      <c r="E69" s="9">
        <f t="shared" si="115"/>
        <v>5039.2</v>
      </c>
      <c r="F69" s="9">
        <f t="shared" si="115"/>
        <v>4426</v>
      </c>
      <c r="G69" s="9">
        <f t="shared" si="115"/>
        <v>3745.2</v>
      </c>
      <c r="H69" s="9">
        <f t="shared" si="115"/>
        <v>3259.2</v>
      </c>
      <c r="I69" s="9">
        <f t="shared" si="115"/>
        <v>2869.2</v>
      </c>
      <c r="J69" s="9">
        <f t="shared" si="115"/>
        <v>2612.8000000000002</v>
      </c>
      <c r="K69" s="9">
        <f t="shared" si="115"/>
        <v>2480.8000000000002</v>
      </c>
      <c r="L69" s="9">
        <f t="shared" si="115"/>
        <v>2392.4</v>
      </c>
      <c r="M69" s="9">
        <f t="shared" si="115"/>
        <v>2314.4</v>
      </c>
      <c r="N69" s="9">
        <f t="shared" si="115"/>
        <v>2240.4</v>
      </c>
      <c r="O69" s="9">
        <f t="shared" si="115"/>
        <v>2169.1999999999998</v>
      </c>
      <c r="P69" s="9">
        <f t="shared" si="115"/>
        <v>2102.4</v>
      </c>
      <c r="Q69" s="9">
        <f t="shared" si="115"/>
        <v>2052.8000000000002</v>
      </c>
      <c r="S69" s="1">
        <f t="shared" si="69"/>
        <v>2.1428571428571429E-2</v>
      </c>
      <c r="T69" s="1">
        <f t="shared" si="70"/>
        <v>0</v>
      </c>
      <c r="U69" s="1">
        <f t="shared" si="71"/>
        <v>260</v>
      </c>
      <c r="V69" s="1">
        <f t="shared" si="72"/>
        <v>321.60000000000002</v>
      </c>
      <c r="W69" s="1">
        <f t="shared" si="73"/>
        <v>395.6</v>
      </c>
      <c r="X69" s="1">
        <f t="shared" si="74"/>
        <v>481.2</v>
      </c>
      <c r="Y69" s="1">
        <f t="shared" si="75"/>
        <v>514.79999999999995</v>
      </c>
      <c r="Z69" s="1">
        <f t="shared" si="76"/>
        <v>504</v>
      </c>
      <c r="AA69" s="1">
        <f t="shared" si="77"/>
        <v>551.20000000000005</v>
      </c>
      <c r="AB69" s="1">
        <f t="shared" si="78"/>
        <v>623.6</v>
      </c>
      <c r="AC69" s="1">
        <f t="shared" si="79"/>
        <v>718.8</v>
      </c>
      <c r="AD69" s="1">
        <f t="shared" si="80"/>
        <v>1080</v>
      </c>
      <c r="AE69" s="1">
        <f t="shared" si="81"/>
        <v>1343.2</v>
      </c>
      <c r="AF69" s="1">
        <f t="shared" si="82"/>
        <v>1668.8</v>
      </c>
      <c r="AG69" s="1">
        <f t="shared" si="83"/>
        <v>1947.2</v>
      </c>
      <c r="AH69" s="1">
        <f t="shared" si="84"/>
        <v>2102.4</v>
      </c>
      <c r="AI69" s="1">
        <f t="shared" si="85"/>
        <v>2228.4</v>
      </c>
      <c r="AJ69" s="1"/>
      <c r="AK69" s="1">
        <v>2900</v>
      </c>
      <c r="AL69" s="1">
        <f t="shared" si="86"/>
        <v>0</v>
      </c>
      <c r="AM69" s="1">
        <f t="shared" si="87"/>
        <v>383.6</v>
      </c>
      <c r="AN69" s="1">
        <f t="shared" si="88"/>
        <v>550</v>
      </c>
      <c r="AO69" s="1">
        <f t="shared" si="89"/>
        <v>688</v>
      </c>
      <c r="AP69" s="1">
        <f t="shared" si="90"/>
        <v>892.4</v>
      </c>
      <c r="AQ69" s="1">
        <f t="shared" si="91"/>
        <v>954</v>
      </c>
      <c r="AR69" s="1">
        <f t="shared" si="92"/>
        <v>1009.6</v>
      </c>
      <c r="AS69" s="1">
        <f t="shared" si="93"/>
        <v>1062.4000000000001</v>
      </c>
      <c r="AT69" s="1">
        <f t="shared" si="94"/>
        <v>1117.5999999999999</v>
      </c>
      <c r="AU69" s="1">
        <f t="shared" si="95"/>
        <v>1168.8</v>
      </c>
      <c r="AV69" s="1">
        <f t="shared" si="96"/>
        <v>1483.6</v>
      </c>
      <c r="AW69" s="1">
        <f t="shared" si="97"/>
        <v>1778.8</v>
      </c>
      <c r="AX69" s="1">
        <f t="shared" si="98"/>
        <v>2195.1999999999998</v>
      </c>
      <c r="AY69" s="1">
        <f t="shared" si="99"/>
        <v>2557.6</v>
      </c>
      <c r="AZ69" s="1">
        <f t="shared" si="100"/>
        <v>2869.2</v>
      </c>
      <c r="BA69" s="1">
        <f t="shared" si="101"/>
        <v>3050</v>
      </c>
    </row>
    <row r="70" spans="1:53">
      <c r="A70" s="16">
        <v>140</v>
      </c>
      <c r="B70" s="9">
        <f t="shared" ref="B70:Q70" si="116">B211</f>
        <v>7400</v>
      </c>
      <c r="C70" s="9">
        <f t="shared" si="116"/>
        <v>7282</v>
      </c>
      <c r="D70" s="9">
        <f t="shared" si="116"/>
        <v>6659.2</v>
      </c>
      <c r="E70" s="9">
        <f t="shared" si="116"/>
        <v>5863.2</v>
      </c>
      <c r="F70" s="9">
        <f t="shared" si="116"/>
        <v>5148</v>
      </c>
      <c r="G70" s="9">
        <f t="shared" si="116"/>
        <v>4365.2</v>
      </c>
      <c r="H70" s="9">
        <f t="shared" si="116"/>
        <v>3530</v>
      </c>
      <c r="I70" s="9">
        <f t="shared" si="116"/>
        <v>3050</v>
      </c>
      <c r="J70" s="9">
        <f t="shared" si="116"/>
        <v>2759.6</v>
      </c>
      <c r="K70" s="9">
        <f t="shared" si="116"/>
        <v>2595.6</v>
      </c>
      <c r="L70" s="9">
        <f t="shared" si="116"/>
        <v>2468.8000000000002</v>
      </c>
      <c r="M70" s="9">
        <f t="shared" si="116"/>
        <v>2384.8000000000002</v>
      </c>
      <c r="N70" s="9">
        <f t="shared" si="116"/>
        <v>2324.8000000000002</v>
      </c>
      <c r="O70" s="9">
        <f t="shared" si="116"/>
        <v>2292</v>
      </c>
      <c r="P70" s="9">
        <f t="shared" si="116"/>
        <v>2228.4</v>
      </c>
      <c r="Q70" s="9">
        <f t="shared" si="116"/>
        <v>2200.4</v>
      </c>
      <c r="S70" s="1">
        <f t="shared" si="69"/>
        <v>2.0689655172413793E-2</v>
      </c>
      <c r="T70" s="1">
        <f t="shared" si="70"/>
        <v>0</v>
      </c>
      <c r="U70" s="1">
        <f t="shared" si="71"/>
        <v>260</v>
      </c>
      <c r="V70" s="1">
        <f t="shared" si="72"/>
        <v>321.60000000000002</v>
      </c>
      <c r="W70" s="1">
        <f t="shared" si="73"/>
        <v>395.6</v>
      </c>
      <c r="X70" s="1">
        <f t="shared" si="74"/>
        <v>481.2</v>
      </c>
      <c r="Y70" s="1">
        <f t="shared" si="75"/>
        <v>472</v>
      </c>
      <c r="Z70" s="1">
        <f t="shared" si="76"/>
        <v>504</v>
      </c>
      <c r="AA70" s="1">
        <f t="shared" si="77"/>
        <v>551.20000000000005</v>
      </c>
      <c r="AB70" s="1">
        <f t="shared" si="78"/>
        <v>623.6</v>
      </c>
      <c r="AC70" s="1">
        <f t="shared" si="79"/>
        <v>718.8</v>
      </c>
      <c r="AD70" s="1">
        <f t="shared" si="80"/>
        <v>1080</v>
      </c>
      <c r="AE70" s="1">
        <f t="shared" si="81"/>
        <v>1343.2</v>
      </c>
      <c r="AF70" s="1">
        <f t="shared" si="82"/>
        <v>1668.8</v>
      </c>
      <c r="AG70" s="1">
        <f t="shared" si="83"/>
        <v>1875.6</v>
      </c>
      <c r="AH70" s="1">
        <f t="shared" si="84"/>
        <v>2102.4</v>
      </c>
      <c r="AI70" s="1">
        <f t="shared" si="85"/>
        <v>2228.4</v>
      </c>
      <c r="AJ70" s="1"/>
      <c r="AK70" s="1">
        <v>3000</v>
      </c>
      <c r="AL70" s="1">
        <f t="shared" si="86"/>
        <v>0</v>
      </c>
      <c r="AM70" s="1">
        <f t="shared" si="87"/>
        <v>383.6</v>
      </c>
      <c r="AN70" s="1">
        <f t="shared" si="88"/>
        <v>550</v>
      </c>
      <c r="AO70" s="1">
        <f t="shared" si="89"/>
        <v>688</v>
      </c>
      <c r="AP70" s="1">
        <f t="shared" si="90"/>
        <v>892.4</v>
      </c>
      <c r="AQ70" s="1">
        <f t="shared" si="91"/>
        <v>954</v>
      </c>
      <c r="AR70" s="1">
        <f t="shared" si="92"/>
        <v>1009.6</v>
      </c>
      <c r="AS70" s="1">
        <f t="shared" si="93"/>
        <v>1062.4000000000001</v>
      </c>
      <c r="AT70" s="1">
        <f t="shared" si="94"/>
        <v>1117.5999999999999</v>
      </c>
      <c r="AU70" s="1">
        <f t="shared" si="95"/>
        <v>1168.8</v>
      </c>
      <c r="AV70" s="1">
        <f t="shared" si="96"/>
        <v>1483.6</v>
      </c>
      <c r="AW70" s="1">
        <f t="shared" si="97"/>
        <v>1778.8</v>
      </c>
      <c r="AX70" s="1">
        <f t="shared" si="98"/>
        <v>2195.1999999999998</v>
      </c>
      <c r="AY70" s="1">
        <f t="shared" si="99"/>
        <v>2557.6</v>
      </c>
      <c r="AZ70" s="1">
        <f t="shared" si="100"/>
        <v>2869.2</v>
      </c>
      <c r="BA70" s="1">
        <f t="shared" si="101"/>
        <v>3050</v>
      </c>
    </row>
    <row r="71" spans="1:53">
      <c r="S71" s="1">
        <f t="shared" si="69"/>
        <v>0.02</v>
      </c>
      <c r="T71" s="1">
        <f t="shared" si="70"/>
        <v>0</v>
      </c>
      <c r="U71" s="1">
        <f t="shared" si="71"/>
        <v>275.60000000000002</v>
      </c>
      <c r="V71" s="1">
        <f t="shared" si="72"/>
        <v>321.60000000000002</v>
      </c>
      <c r="W71" s="1">
        <f t="shared" si="73"/>
        <v>395.6</v>
      </c>
      <c r="X71" s="1">
        <f t="shared" si="74"/>
        <v>481.2</v>
      </c>
      <c r="Y71" s="1">
        <f t="shared" si="75"/>
        <v>472</v>
      </c>
      <c r="Z71" s="1">
        <f t="shared" si="76"/>
        <v>504</v>
      </c>
      <c r="AA71" s="1">
        <f t="shared" si="77"/>
        <v>551.20000000000005</v>
      </c>
      <c r="AB71" s="1">
        <f t="shared" si="78"/>
        <v>623.6</v>
      </c>
      <c r="AC71" s="1">
        <f t="shared" si="79"/>
        <v>718.8</v>
      </c>
      <c r="AD71" s="1">
        <f t="shared" si="80"/>
        <v>1080</v>
      </c>
      <c r="AE71" s="1">
        <f t="shared" si="81"/>
        <v>1343.2</v>
      </c>
      <c r="AF71" s="1">
        <f t="shared" si="82"/>
        <v>1609.2</v>
      </c>
      <c r="AG71" s="1">
        <f t="shared" si="83"/>
        <v>1875.6</v>
      </c>
      <c r="AH71" s="1">
        <f t="shared" si="84"/>
        <v>2102.4</v>
      </c>
      <c r="AI71" s="1">
        <f t="shared" si="85"/>
        <v>2228.4</v>
      </c>
      <c r="AJ71" s="1"/>
      <c r="AK71" s="1">
        <v>3200</v>
      </c>
      <c r="AL71" s="1">
        <f t="shared" si="86"/>
        <v>0</v>
      </c>
      <c r="AM71" s="1">
        <f t="shared" si="87"/>
        <v>383.6</v>
      </c>
      <c r="AN71" s="1">
        <f t="shared" si="88"/>
        <v>550</v>
      </c>
      <c r="AO71" s="1">
        <f t="shared" si="89"/>
        <v>688</v>
      </c>
      <c r="AP71" s="1">
        <f t="shared" si="90"/>
        <v>892.4</v>
      </c>
      <c r="AQ71" s="1">
        <f t="shared" si="91"/>
        <v>954</v>
      </c>
      <c r="AR71" s="1">
        <f t="shared" si="92"/>
        <v>1009.6</v>
      </c>
      <c r="AS71" s="1">
        <f t="shared" si="93"/>
        <v>1062.4000000000001</v>
      </c>
      <c r="AT71" s="1">
        <f t="shared" si="94"/>
        <v>1117.5999999999999</v>
      </c>
      <c r="AU71" s="1">
        <f t="shared" si="95"/>
        <v>1168.8</v>
      </c>
      <c r="AV71" s="1">
        <f t="shared" si="96"/>
        <v>1483.6</v>
      </c>
      <c r="AW71" s="1">
        <f t="shared" si="97"/>
        <v>1778.8</v>
      </c>
      <c r="AX71" s="1">
        <f t="shared" si="98"/>
        <v>2195.1999999999998</v>
      </c>
      <c r="AY71" s="1">
        <f t="shared" si="99"/>
        <v>2557.6</v>
      </c>
      <c r="AZ71" s="1">
        <f t="shared" si="100"/>
        <v>2869.2</v>
      </c>
      <c r="BA71" s="1">
        <f t="shared" si="101"/>
        <v>3050</v>
      </c>
    </row>
    <row r="72" spans="1:53">
      <c r="A72" s="17" t="s">
        <v>7</v>
      </c>
      <c r="B72" s="11" t="s">
        <v>3</v>
      </c>
      <c r="S72" s="1">
        <f t="shared" si="69"/>
        <v>1.8749999999999999E-2</v>
      </c>
      <c r="T72" s="1">
        <f t="shared" si="70"/>
        <v>0</v>
      </c>
      <c r="U72" s="1">
        <f t="shared" si="71"/>
        <v>275.60000000000002</v>
      </c>
      <c r="V72" s="1">
        <f t="shared" si="72"/>
        <v>321.60000000000002</v>
      </c>
      <c r="W72" s="1">
        <f t="shared" si="73"/>
        <v>395.6</v>
      </c>
      <c r="X72" s="1">
        <f t="shared" si="74"/>
        <v>445.2</v>
      </c>
      <c r="Y72" s="1">
        <f t="shared" si="75"/>
        <v>472</v>
      </c>
      <c r="Z72" s="1">
        <f t="shared" si="76"/>
        <v>504</v>
      </c>
      <c r="AA72" s="1">
        <f t="shared" si="77"/>
        <v>551.20000000000005</v>
      </c>
      <c r="AB72" s="1">
        <f t="shared" si="78"/>
        <v>623.6</v>
      </c>
      <c r="AC72" s="1">
        <f t="shared" si="79"/>
        <v>718.8</v>
      </c>
      <c r="AD72" s="1">
        <f t="shared" si="80"/>
        <v>1080</v>
      </c>
      <c r="AE72" s="1">
        <f t="shared" si="81"/>
        <v>1343.2</v>
      </c>
      <c r="AF72" s="1">
        <f t="shared" si="82"/>
        <v>1609.2</v>
      </c>
      <c r="AG72" s="1">
        <f t="shared" si="83"/>
        <v>1875.6</v>
      </c>
      <c r="AH72" s="1">
        <f t="shared" si="84"/>
        <v>2102.4</v>
      </c>
      <c r="AI72" s="1">
        <f t="shared" si="85"/>
        <v>2228.4</v>
      </c>
      <c r="AJ72" s="1"/>
      <c r="AK72" s="1">
        <v>3300</v>
      </c>
      <c r="AL72" s="1">
        <f t="shared" si="86"/>
        <v>0</v>
      </c>
      <c r="AM72" s="1">
        <f t="shared" si="87"/>
        <v>383.6</v>
      </c>
      <c r="AN72" s="1">
        <f t="shared" si="88"/>
        <v>550</v>
      </c>
      <c r="AO72" s="1">
        <f t="shared" si="89"/>
        <v>688</v>
      </c>
      <c r="AP72" s="1">
        <f t="shared" si="90"/>
        <v>892.4</v>
      </c>
      <c r="AQ72" s="1">
        <f t="shared" si="91"/>
        <v>954</v>
      </c>
      <c r="AR72" s="1">
        <f t="shared" si="92"/>
        <v>1009.6</v>
      </c>
      <c r="AS72" s="1">
        <f t="shared" si="93"/>
        <v>1062.4000000000001</v>
      </c>
      <c r="AT72" s="1">
        <f t="shared" si="94"/>
        <v>1117.5999999999999</v>
      </c>
      <c r="AU72" s="1">
        <f t="shared" si="95"/>
        <v>1168.8</v>
      </c>
      <c r="AV72" s="1">
        <f t="shared" si="96"/>
        <v>1483.6</v>
      </c>
      <c r="AW72" s="1">
        <f t="shared" si="97"/>
        <v>1778.8</v>
      </c>
      <c r="AX72" s="1">
        <f t="shared" si="98"/>
        <v>2195.1999999999998</v>
      </c>
      <c r="AY72" s="1">
        <f t="shared" si="99"/>
        <v>2557.6</v>
      </c>
      <c r="AZ72" s="1">
        <f t="shared" si="100"/>
        <v>2869.2</v>
      </c>
      <c r="BA72" s="1">
        <f t="shared" si="101"/>
        <v>3050</v>
      </c>
    </row>
    <row r="73" spans="1:53">
      <c r="A73" s="11" t="s">
        <v>4</v>
      </c>
      <c r="B73" s="18">
        <f t="shared" ref="B73:Q73" si="117">B$24</f>
        <v>0</v>
      </c>
      <c r="C73" s="19">
        <f t="shared" si="117"/>
        <v>10</v>
      </c>
      <c r="D73" s="19">
        <f t="shared" si="117"/>
        <v>20</v>
      </c>
      <c r="E73" s="19">
        <f t="shared" si="117"/>
        <v>30</v>
      </c>
      <c r="F73" s="19">
        <f t="shared" si="117"/>
        <v>45</v>
      </c>
      <c r="G73" s="19">
        <f t="shared" si="117"/>
        <v>55</v>
      </c>
      <c r="H73" s="19">
        <f t="shared" si="117"/>
        <v>65</v>
      </c>
      <c r="I73" s="19">
        <f t="shared" si="117"/>
        <v>75</v>
      </c>
      <c r="J73" s="19">
        <f t="shared" si="117"/>
        <v>85</v>
      </c>
      <c r="K73" s="19">
        <f t="shared" si="117"/>
        <v>95</v>
      </c>
      <c r="L73" s="19">
        <f t="shared" si="117"/>
        <v>110</v>
      </c>
      <c r="M73" s="19">
        <f t="shared" si="117"/>
        <v>120</v>
      </c>
      <c r="N73" s="19">
        <f t="shared" si="117"/>
        <v>125</v>
      </c>
      <c r="O73" s="19">
        <f t="shared" si="117"/>
        <v>130</v>
      </c>
      <c r="P73" s="19">
        <f t="shared" si="117"/>
        <v>135</v>
      </c>
      <c r="Q73" s="20">
        <f t="shared" si="117"/>
        <v>140</v>
      </c>
      <c r="S73" s="1">
        <f t="shared" si="69"/>
        <v>1.7142857142857144E-2</v>
      </c>
      <c r="T73" s="1">
        <f t="shared" si="70"/>
        <v>0</v>
      </c>
      <c r="U73" s="1">
        <f t="shared" si="71"/>
        <v>275.60000000000002</v>
      </c>
      <c r="V73" s="1">
        <f t="shared" si="72"/>
        <v>321.60000000000002</v>
      </c>
      <c r="W73" s="1">
        <f t="shared" si="73"/>
        <v>395.6</v>
      </c>
      <c r="X73" s="1">
        <f t="shared" si="74"/>
        <v>445.2</v>
      </c>
      <c r="Y73" s="1">
        <f t="shared" si="75"/>
        <v>472</v>
      </c>
      <c r="Z73" s="1">
        <f t="shared" si="76"/>
        <v>504</v>
      </c>
      <c r="AA73" s="1">
        <f t="shared" si="77"/>
        <v>551.20000000000005</v>
      </c>
      <c r="AB73" s="1">
        <f t="shared" si="78"/>
        <v>623.6</v>
      </c>
      <c r="AC73" s="1">
        <f t="shared" si="79"/>
        <v>718.8</v>
      </c>
      <c r="AD73" s="1">
        <f t="shared" si="80"/>
        <v>1080</v>
      </c>
      <c r="AE73" s="1">
        <f t="shared" si="81"/>
        <v>1312</v>
      </c>
      <c r="AF73" s="1">
        <f t="shared" si="82"/>
        <v>1609.2</v>
      </c>
      <c r="AG73" s="1">
        <f t="shared" si="83"/>
        <v>1875.6</v>
      </c>
      <c r="AH73" s="1">
        <f t="shared" si="84"/>
        <v>2102.4</v>
      </c>
      <c r="AI73" s="1">
        <f t="shared" si="85"/>
        <v>2228.4</v>
      </c>
      <c r="AJ73" s="1"/>
      <c r="AK73" s="1">
        <v>3500</v>
      </c>
      <c r="AL73" s="1">
        <f t="shared" si="86"/>
        <v>0</v>
      </c>
      <c r="AM73" s="1">
        <f t="shared" si="87"/>
        <v>383.6</v>
      </c>
      <c r="AN73" s="1">
        <f t="shared" si="88"/>
        <v>550</v>
      </c>
      <c r="AO73" s="1">
        <f t="shared" si="89"/>
        <v>688</v>
      </c>
      <c r="AP73" s="1">
        <f t="shared" si="90"/>
        <v>892.4</v>
      </c>
      <c r="AQ73" s="1">
        <f t="shared" si="91"/>
        <v>954</v>
      </c>
      <c r="AR73" s="1">
        <f t="shared" si="92"/>
        <v>1009.6</v>
      </c>
      <c r="AS73" s="1">
        <f t="shared" si="93"/>
        <v>1062.4000000000001</v>
      </c>
      <c r="AT73" s="1">
        <f t="shared" si="94"/>
        <v>1117.5999999999999</v>
      </c>
      <c r="AU73" s="1">
        <f t="shared" si="95"/>
        <v>1168.8</v>
      </c>
      <c r="AV73" s="1">
        <f t="shared" si="96"/>
        <v>1483.6</v>
      </c>
      <c r="AW73" s="1">
        <f t="shared" si="97"/>
        <v>1778.8</v>
      </c>
      <c r="AX73" s="1">
        <f t="shared" si="98"/>
        <v>2195.1999999999998</v>
      </c>
      <c r="AY73" s="1">
        <f t="shared" si="99"/>
        <v>2557.6</v>
      </c>
      <c r="AZ73" s="1">
        <f t="shared" si="100"/>
        <v>2869.2</v>
      </c>
      <c r="BA73" s="1">
        <f t="shared" si="101"/>
        <v>3050</v>
      </c>
    </row>
    <row r="74" spans="1:53">
      <c r="A74" s="8">
        <f t="shared" ref="A74:A92" si="118">A25</f>
        <v>400</v>
      </c>
    </row>
    <row r="75" spans="1:53">
      <c r="A75" s="8">
        <f t="shared" si="118"/>
        <v>600</v>
      </c>
    </row>
    <row r="76" spans="1:53">
      <c r="A76" s="8">
        <f t="shared" si="118"/>
        <v>650</v>
      </c>
    </row>
    <row r="77" spans="1:53">
      <c r="A77" s="8">
        <f t="shared" si="118"/>
        <v>800</v>
      </c>
      <c r="T77" s="1">
        <f t="shared" ref="T77:T95" si="119">B98*0.01</f>
        <v>0</v>
      </c>
      <c r="U77" s="1">
        <f t="shared" ref="U77:U95" si="120">C98*0.01</f>
        <v>0</v>
      </c>
      <c r="V77" s="1">
        <f t="shared" ref="V77:V95" si="121">D98*0.01</f>
        <v>0</v>
      </c>
      <c r="W77" s="1">
        <f t="shared" ref="W77:W95" si="122">E98*0.01</f>
        <v>0</v>
      </c>
      <c r="X77" s="1">
        <f t="shared" ref="X77:X95" si="123">F98*0.01</f>
        <v>0</v>
      </c>
      <c r="Y77" s="1">
        <f t="shared" ref="Y77:Y95" si="124">G98*0.01</f>
        <v>0</v>
      </c>
      <c r="Z77" s="1">
        <f t="shared" ref="Z77:Z95" si="125">H98*0.01</f>
        <v>0</v>
      </c>
      <c r="AA77" s="1">
        <f t="shared" ref="AA77:AA95" si="126">I98*0.01</f>
        <v>0</v>
      </c>
      <c r="AB77" s="1">
        <f t="shared" ref="AB77:AB95" si="127">J98*0.01</f>
        <v>0</v>
      </c>
      <c r="AC77" s="1">
        <f t="shared" ref="AC77:AC95" si="128">K98*0.01</f>
        <v>0</v>
      </c>
      <c r="AD77" s="1">
        <f t="shared" ref="AD77:AD95" si="129">L98*0.01</f>
        <v>0</v>
      </c>
      <c r="AE77" s="1">
        <f t="shared" ref="AE77:AE95" si="130">M98*0.01</f>
        <v>0</v>
      </c>
      <c r="AF77" s="1">
        <f t="shared" ref="AF77:AF95" si="131">N98*0.01</f>
        <v>0</v>
      </c>
      <c r="AG77" s="1">
        <f t="shared" ref="AG77:AG95" si="132">O98*0.01</f>
        <v>0</v>
      </c>
      <c r="AH77" s="1">
        <f t="shared" ref="AH77:AH95" si="133">P98*0.01</f>
        <v>0</v>
      </c>
      <c r="AI77" s="1">
        <f t="shared" ref="AI77:AI95" si="134">Q98*0.01</f>
        <v>0</v>
      </c>
    </row>
    <row r="78" spans="1:53">
      <c r="A78" s="8">
        <f t="shared" si="118"/>
        <v>1000</v>
      </c>
      <c r="D78" s="21">
        <f t="shared" ref="D78:D92" si="135">IF($B$94&gt;V81*V15,$B$94,V81*V15)</f>
        <v>5</v>
      </c>
      <c r="E78" s="21">
        <f t="shared" ref="E78:E92" si="136">IF($B$94&gt;W81*W15,$B$94,W81*W15)</f>
        <v>5</v>
      </c>
      <c r="F78" s="21">
        <f t="shared" ref="F78:F92" si="137">IF($B$94&gt;X81*X15,$B$94,X81*X15)</f>
        <v>5</v>
      </c>
      <c r="G78" s="21">
        <f t="shared" ref="G78:G92" si="138">IF($B$94&gt;Y81*Y15,$B$94,Y81*Y15)</f>
        <v>5</v>
      </c>
      <c r="H78" s="21">
        <f t="shared" ref="H78:H92" si="139">IF($B$94&gt;Z81*Z15,$B$94,Z81*Z15)</f>
        <v>5</v>
      </c>
      <c r="I78" s="21">
        <f t="shared" ref="I78:I92" si="140">IF($B$94&gt;AA81*AA15,$B$94,AA81*AA15)</f>
        <v>5</v>
      </c>
      <c r="J78" s="21">
        <f t="shared" ref="J78:J92" si="141">IF($B$94&gt;AB81*AB15,$B$94,AB81*AB15)</f>
        <v>5</v>
      </c>
      <c r="K78" s="21">
        <f t="shared" ref="K78:K92" si="142">IF($B$94&gt;AC81*AC15,$B$94,AC81*AC15)</f>
        <v>5</v>
      </c>
      <c r="L78" s="21">
        <f t="shared" ref="L78:L92" si="143">IF($B$94&gt;AD81*AD15,$B$94,AD81*AD15)</f>
        <v>5</v>
      </c>
      <c r="M78" s="21">
        <f t="shared" ref="M78:M92" si="144">IF($B$94&gt;AE81*AE15,$B$94,AE81*AE15)</f>
        <v>5.2919999999999998</v>
      </c>
      <c r="N78" s="21">
        <f t="shared" ref="N78:N92" si="145">IF($B$94&gt;AF81*AF15,$B$94,AF81*AF15)</f>
        <v>6.4670400000000008</v>
      </c>
      <c r="O78" s="21">
        <f t="shared" ref="O78:O92" si="146">IF($B$94&gt;AG81*AG15,$B$94,AG81*AG15)</f>
        <v>7.5398400000000008</v>
      </c>
      <c r="P78" s="21">
        <f t="shared" ref="P78:P92" si="147">IF($B$94&gt;AH81*AH15,$B$94,AH81*AH15)</f>
        <v>8.3318399999999997</v>
      </c>
      <c r="Q78" s="21">
        <f t="shared" ref="Q78:Q92" si="148">IF($B$94&gt;AI81*AI15,$B$94,AI81*AI15)</f>
        <v>8.5852800000000009</v>
      </c>
      <c r="T78" s="1">
        <f t="shared" si="119"/>
        <v>0</v>
      </c>
      <c r="U78" s="1">
        <f t="shared" si="120"/>
        <v>0</v>
      </c>
      <c r="V78" s="1">
        <f t="shared" si="121"/>
        <v>0</v>
      </c>
      <c r="W78" s="1">
        <f t="shared" si="122"/>
        <v>0</v>
      </c>
      <c r="X78" s="1">
        <f t="shared" si="123"/>
        <v>0</v>
      </c>
      <c r="Y78" s="1">
        <f t="shared" si="124"/>
        <v>0</v>
      </c>
      <c r="Z78" s="1">
        <f t="shared" si="125"/>
        <v>0</v>
      </c>
      <c r="AA78" s="1">
        <f t="shared" si="126"/>
        <v>0</v>
      </c>
      <c r="AB78" s="1">
        <f t="shared" si="127"/>
        <v>0</v>
      </c>
      <c r="AC78" s="1">
        <f t="shared" si="128"/>
        <v>0</v>
      </c>
      <c r="AD78" s="1">
        <f t="shared" si="129"/>
        <v>0</v>
      </c>
      <c r="AE78" s="1">
        <f t="shared" si="130"/>
        <v>0</v>
      </c>
      <c r="AF78" s="1">
        <f t="shared" si="131"/>
        <v>0</v>
      </c>
      <c r="AG78" s="1">
        <f t="shared" si="132"/>
        <v>0</v>
      </c>
      <c r="AH78" s="1">
        <f t="shared" si="133"/>
        <v>0</v>
      </c>
      <c r="AI78" s="1">
        <f t="shared" si="134"/>
        <v>0</v>
      </c>
    </row>
    <row r="79" spans="1:53">
      <c r="A79" s="8">
        <f t="shared" si="118"/>
        <v>1200</v>
      </c>
      <c r="D79" s="21">
        <f t="shared" si="135"/>
        <v>5</v>
      </c>
      <c r="E79" s="21">
        <f t="shared" si="136"/>
        <v>5</v>
      </c>
      <c r="F79" s="21">
        <f t="shared" si="137"/>
        <v>5</v>
      </c>
      <c r="G79" s="21">
        <f t="shared" si="138"/>
        <v>5</v>
      </c>
      <c r="H79" s="21">
        <f t="shared" si="139"/>
        <v>5</v>
      </c>
      <c r="I79" s="21">
        <f t="shared" si="140"/>
        <v>5</v>
      </c>
      <c r="J79" s="21">
        <f t="shared" si="141"/>
        <v>5</v>
      </c>
      <c r="K79" s="21">
        <f t="shared" si="142"/>
        <v>5</v>
      </c>
      <c r="L79" s="21">
        <f t="shared" si="143"/>
        <v>5.1978239999999989</v>
      </c>
      <c r="M79" s="21">
        <f t="shared" si="144"/>
        <v>6.2259839999999986</v>
      </c>
      <c r="N79" s="21">
        <f t="shared" si="145"/>
        <v>7.7604479999999993</v>
      </c>
      <c r="O79" s="21">
        <f t="shared" si="146"/>
        <v>8.7281279999999981</v>
      </c>
      <c r="P79" s="21">
        <f t="shared" si="147"/>
        <v>9.678528</v>
      </c>
      <c r="Q79" s="21">
        <f t="shared" si="148"/>
        <v>10.043135999999999</v>
      </c>
      <c r="T79" s="1">
        <f t="shared" si="119"/>
        <v>0</v>
      </c>
      <c r="U79" s="1">
        <f t="shared" si="120"/>
        <v>0</v>
      </c>
      <c r="V79" s="1">
        <f t="shared" si="121"/>
        <v>0</v>
      </c>
      <c r="W79" s="1">
        <f t="shared" si="122"/>
        <v>0</v>
      </c>
      <c r="X79" s="1">
        <f t="shared" si="123"/>
        <v>0</v>
      </c>
      <c r="Y79" s="1">
        <f t="shared" si="124"/>
        <v>0</v>
      </c>
      <c r="Z79" s="1">
        <f t="shared" si="125"/>
        <v>0</v>
      </c>
      <c r="AA79" s="1">
        <f t="shared" si="126"/>
        <v>0</v>
      </c>
      <c r="AB79" s="1">
        <f t="shared" si="127"/>
        <v>0</v>
      </c>
      <c r="AC79" s="1">
        <f t="shared" si="128"/>
        <v>0</v>
      </c>
      <c r="AD79" s="1">
        <f t="shared" si="129"/>
        <v>0</v>
      </c>
      <c r="AE79" s="1">
        <f t="shared" si="130"/>
        <v>0</v>
      </c>
      <c r="AF79" s="1">
        <f t="shared" si="131"/>
        <v>0</v>
      </c>
      <c r="AG79" s="1">
        <f t="shared" si="132"/>
        <v>0</v>
      </c>
      <c r="AH79" s="1">
        <f t="shared" si="133"/>
        <v>0</v>
      </c>
      <c r="AI79" s="1">
        <f t="shared" si="134"/>
        <v>0</v>
      </c>
    </row>
    <row r="80" spans="1:53">
      <c r="A80" s="8">
        <f t="shared" si="118"/>
        <v>1400</v>
      </c>
      <c r="D80" s="21">
        <f t="shared" si="135"/>
        <v>5</v>
      </c>
      <c r="E80" s="21">
        <f t="shared" si="136"/>
        <v>5</v>
      </c>
      <c r="F80" s="21">
        <f t="shared" si="137"/>
        <v>5</v>
      </c>
      <c r="G80" s="21">
        <f t="shared" si="138"/>
        <v>5</v>
      </c>
      <c r="H80" s="21">
        <f t="shared" si="139"/>
        <v>5</v>
      </c>
      <c r="I80" s="21">
        <f t="shared" si="140"/>
        <v>5</v>
      </c>
      <c r="J80" s="21">
        <f t="shared" si="141"/>
        <v>5</v>
      </c>
      <c r="K80" s="21">
        <f t="shared" si="142"/>
        <v>5</v>
      </c>
      <c r="L80" s="21">
        <f t="shared" si="143"/>
        <v>5.7415679999999991</v>
      </c>
      <c r="M80" s="21">
        <f t="shared" si="144"/>
        <v>6.9995519999999996</v>
      </c>
      <c r="N80" s="21">
        <f t="shared" si="145"/>
        <v>8.7312960000000004</v>
      </c>
      <c r="O80" s="21">
        <f t="shared" si="146"/>
        <v>10.182816000000001</v>
      </c>
      <c r="P80" s="21">
        <f t="shared" si="147"/>
        <v>11.291615999999999</v>
      </c>
      <c r="Q80" s="21">
        <f t="shared" si="148"/>
        <v>11.716991999999999</v>
      </c>
      <c r="T80" s="1">
        <f t="shared" si="119"/>
        <v>0</v>
      </c>
      <c r="U80" s="1">
        <f t="shared" si="120"/>
        <v>0</v>
      </c>
      <c r="V80" s="1">
        <f t="shared" si="121"/>
        <v>0</v>
      </c>
      <c r="W80" s="1">
        <f t="shared" si="122"/>
        <v>0</v>
      </c>
      <c r="X80" s="1">
        <f t="shared" si="123"/>
        <v>0</v>
      </c>
      <c r="Y80" s="1">
        <f t="shared" si="124"/>
        <v>0</v>
      </c>
      <c r="Z80" s="1">
        <f t="shared" si="125"/>
        <v>0</v>
      </c>
      <c r="AA80" s="1">
        <f t="shared" si="126"/>
        <v>0</v>
      </c>
      <c r="AB80" s="1">
        <f t="shared" si="127"/>
        <v>0</v>
      </c>
      <c r="AC80" s="1">
        <f t="shared" si="128"/>
        <v>0</v>
      </c>
      <c r="AD80" s="1">
        <f t="shared" si="129"/>
        <v>0</v>
      </c>
      <c r="AE80" s="1">
        <f t="shared" si="130"/>
        <v>0</v>
      </c>
      <c r="AF80" s="1">
        <f t="shared" si="131"/>
        <v>0</v>
      </c>
      <c r="AG80" s="1">
        <f t="shared" si="132"/>
        <v>0</v>
      </c>
      <c r="AH80" s="1">
        <f t="shared" si="133"/>
        <v>0</v>
      </c>
      <c r="AI80" s="1">
        <f t="shared" si="134"/>
        <v>0</v>
      </c>
    </row>
    <row r="81" spans="1:35">
      <c r="A81" s="8">
        <f t="shared" si="118"/>
        <v>1600</v>
      </c>
      <c r="D81" s="21">
        <f t="shared" si="135"/>
        <v>5</v>
      </c>
      <c r="E81" s="21">
        <f t="shared" si="136"/>
        <v>5</v>
      </c>
      <c r="F81" s="21">
        <f t="shared" si="137"/>
        <v>5</v>
      </c>
      <c r="G81" s="21">
        <f t="shared" si="138"/>
        <v>5</v>
      </c>
      <c r="H81" s="21">
        <f t="shared" si="139"/>
        <v>5</v>
      </c>
      <c r="I81" s="21">
        <f t="shared" si="140"/>
        <v>5</v>
      </c>
      <c r="J81" s="21">
        <f t="shared" si="141"/>
        <v>5</v>
      </c>
      <c r="K81" s="21">
        <f t="shared" si="142"/>
        <v>5</v>
      </c>
      <c r="L81" s="21">
        <f t="shared" si="143"/>
        <v>6.5617919999999987</v>
      </c>
      <c r="M81" s="21">
        <f t="shared" si="144"/>
        <v>7.9994879999999995</v>
      </c>
      <c r="N81" s="21">
        <f t="shared" si="145"/>
        <v>9.9786239999999982</v>
      </c>
      <c r="O81" s="21">
        <f t="shared" si="146"/>
        <v>11.637504</v>
      </c>
      <c r="P81" s="21">
        <f t="shared" si="147"/>
        <v>12.904704000000001</v>
      </c>
      <c r="Q81" s="21">
        <f t="shared" si="148"/>
        <v>13.201919999999998</v>
      </c>
      <c r="T81" s="1">
        <f t="shared" si="119"/>
        <v>0</v>
      </c>
      <c r="U81" s="1">
        <f t="shared" si="120"/>
        <v>0</v>
      </c>
      <c r="V81" s="1">
        <f t="shared" si="121"/>
        <v>0.6</v>
      </c>
      <c r="W81" s="1">
        <f t="shared" si="122"/>
        <v>0.6</v>
      </c>
      <c r="X81" s="1">
        <f t="shared" si="123"/>
        <v>0.6</v>
      </c>
      <c r="Y81" s="1">
        <f t="shared" si="124"/>
        <v>0.6</v>
      </c>
      <c r="Z81" s="1">
        <f t="shared" si="125"/>
        <v>0.6</v>
      </c>
      <c r="AA81" s="1">
        <f t="shared" si="126"/>
        <v>0.6</v>
      </c>
      <c r="AB81" s="1">
        <f t="shared" si="127"/>
        <v>0.6</v>
      </c>
      <c r="AC81" s="1">
        <f t="shared" si="128"/>
        <v>0.6</v>
      </c>
      <c r="AD81" s="1">
        <f t="shared" si="129"/>
        <v>0.6</v>
      </c>
      <c r="AE81" s="1">
        <f t="shared" si="130"/>
        <v>0.6</v>
      </c>
      <c r="AF81" s="1">
        <f t="shared" si="131"/>
        <v>0.6</v>
      </c>
      <c r="AG81" s="1">
        <f t="shared" si="132"/>
        <v>0.6</v>
      </c>
      <c r="AH81" s="1">
        <f t="shared" si="133"/>
        <v>0.6</v>
      </c>
      <c r="AI81" s="1">
        <f t="shared" si="134"/>
        <v>0.6</v>
      </c>
    </row>
    <row r="82" spans="1:35">
      <c r="A82" s="8">
        <f t="shared" si="118"/>
        <v>1800</v>
      </c>
      <c r="D82" s="21">
        <f t="shared" si="135"/>
        <v>5</v>
      </c>
      <c r="E82" s="21">
        <f t="shared" si="136"/>
        <v>5</v>
      </c>
      <c r="F82" s="21">
        <f t="shared" si="137"/>
        <v>5</v>
      </c>
      <c r="G82" s="21">
        <f t="shared" si="138"/>
        <v>5</v>
      </c>
      <c r="H82" s="21">
        <f t="shared" si="139"/>
        <v>5</v>
      </c>
      <c r="I82" s="21">
        <f t="shared" si="140"/>
        <v>5</v>
      </c>
      <c r="J82" s="21">
        <f t="shared" si="141"/>
        <v>5</v>
      </c>
      <c r="K82" s="21">
        <f t="shared" si="142"/>
        <v>5.1192000000000002</v>
      </c>
      <c r="L82" s="21">
        <f t="shared" si="143"/>
        <v>7.3820159999999992</v>
      </c>
      <c r="M82" s="21">
        <f t="shared" si="144"/>
        <v>8.9994239999999994</v>
      </c>
      <c r="N82" s="21">
        <f t="shared" si="145"/>
        <v>10.813823999999999</v>
      </c>
      <c r="O82" s="21">
        <f t="shared" si="146"/>
        <v>12.617856</v>
      </c>
      <c r="P82" s="21">
        <f t="shared" si="147"/>
        <v>14.056415999999997</v>
      </c>
      <c r="Q82" s="21">
        <f t="shared" si="148"/>
        <v>14.852159999999996</v>
      </c>
      <c r="T82" s="1">
        <f t="shared" si="119"/>
        <v>0</v>
      </c>
      <c r="U82" s="1">
        <f t="shared" si="120"/>
        <v>0</v>
      </c>
      <c r="V82" s="1">
        <f t="shared" si="121"/>
        <v>0.6</v>
      </c>
      <c r="W82" s="1">
        <f t="shared" si="122"/>
        <v>0.6</v>
      </c>
      <c r="X82" s="1">
        <f t="shared" si="123"/>
        <v>0.6</v>
      </c>
      <c r="Y82" s="1">
        <f t="shared" si="124"/>
        <v>0.6</v>
      </c>
      <c r="Z82" s="1">
        <f t="shared" si="125"/>
        <v>0.6</v>
      </c>
      <c r="AA82" s="1">
        <f t="shared" si="126"/>
        <v>0.6</v>
      </c>
      <c r="AB82" s="1">
        <f t="shared" si="127"/>
        <v>0.6</v>
      </c>
      <c r="AC82" s="1">
        <f t="shared" si="128"/>
        <v>0.6</v>
      </c>
      <c r="AD82" s="1">
        <f t="shared" si="129"/>
        <v>0.6</v>
      </c>
      <c r="AE82" s="1">
        <f t="shared" si="130"/>
        <v>0.6</v>
      </c>
      <c r="AF82" s="1">
        <f t="shared" si="131"/>
        <v>0.6</v>
      </c>
      <c r="AG82" s="1">
        <f t="shared" si="132"/>
        <v>0.6</v>
      </c>
      <c r="AH82" s="1">
        <f t="shared" si="133"/>
        <v>0.6</v>
      </c>
      <c r="AI82" s="1">
        <f t="shared" si="134"/>
        <v>0.6</v>
      </c>
    </row>
    <row r="83" spans="1:35">
      <c r="A83" s="8">
        <f t="shared" si="118"/>
        <v>2000</v>
      </c>
      <c r="D83" s="21">
        <f t="shared" si="135"/>
        <v>5</v>
      </c>
      <c r="E83" s="21">
        <f t="shared" si="136"/>
        <v>5</v>
      </c>
      <c r="F83" s="21">
        <f t="shared" si="137"/>
        <v>5</v>
      </c>
      <c r="G83" s="21">
        <f t="shared" si="138"/>
        <v>5</v>
      </c>
      <c r="H83" s="21">
        <f t="shared" si="139"/>
        <v>5</v>
      </c>
      <c r="I83" s="21">
        <f t="shared" si="140"/>
        <v>5</v>
      </c>
      <c r="J83" s="21">
        <f t="shared" si="141"/>
        <v>5</v>
      </c>
      <c r="K83" s="21">
        <f t="shared" si="142"/>
        <v>5.6879999999999997</v>
      </c>
      <c r="L83" s="21">
        <f t="shared" si="143"/>
        <v>7.7759999999999998</v>
      </c>
      <c r="M83" s="21">
        <f t="shared" si="144"/>
        <v>9.6710399999999996</v>
      </c>
      <c r="N83" s="21">
        <f t="shared" si="145"/>
        <v>12.015359999999999</v>
      </c>
      <c r="O83" s="21">
        <f t="shared" si="146"/>
        <v>14.019839999999999</v>
      </c>
      <c r="P83" s="21">
        <f t="shared" si="147"/>
        <v>15.618239999999997</v>
      </c>
      <c r="Q83" s="21">
        <f t="shared" si="148"/>
        <v>16.502399999999998</v>
      </c>
      <c r="T83" s="1">
        <f t="shared" si="119"/>
        <v>0</v>
      </c>
      <c r="U83" s="1">
        <f t="shared" si="120"/>
        <v>0</v>
      </c>
      <c r="V83" s="1">
        <f t="shared" si="121"/>
        <v>0.6</v>
      </c>
      <c r="W83" s="1">
        <f t="shared" si="122"/>
        <v>0.6</v>
      </c>
      <c r="X83" s="1">
        <f t="shared" si="123"/>
        <v>0.6</v>
      </c>
      <c r="Y83" s="1">
        <f t="shared" si="124"/>
        <v>0.6</v>
      </c>
      <c r="Z83" s="1">
        <f t="shared" si="125"/>
        <v>0.6</v>
      </c>
      <c r="AA83" s="1">
        <f t="shared" si="126"/>
        <v>0.6</v>
      </c>
      <c r="AB83" s="1">
        <f t="shared" si="127"/>
        <v>0.6</v>
      </c>
      <c r="AC83" s="1">
        <f t="shared" si="128"/>
        <v>0.6</v>
      </c>
      <c r="AD83" s="1">
        <f t="shared" si="129"/>
        <v>0.6</v>
      </c>
      <c r="AE83" s="1">
        <f t="shared" si="130"/>
        <v>0.6</v>
      </c>
      <c r="AF83" s="1">
        <f t="shared" si="131"/>
        <v>0.6</v>
      </c>
      <c r="AG83" s="1">
        <f t="shared" si="132"/>
        <v>0.6</v>
      </c>
      <c r="AH83" s="1">
        <f t="shared" si="133"/>
        <v>0.6</v>
      </c>
      <c r="AI83" s="1">
        <f t="shared" si="134"/>
        <v>0.6</v>
      </c>
    </row>
    <row r="84" spans="1:35">
      <c r="A84" s="8">
        <f t="shared" si="118"/>
        <v>2200</v>
      </c>
      <c r="D84" s="21">
        <f t="shared" si="135"/>
        <v>5</v>
      </c>
      <c r="E84" s="21">
        <f t="shared" si="136"/>
        <v>5</v>
      </c>
      <c r="F84" s="21">
        <f t="shared" si="137"/>
        <v>5</v>
      </c>
      <c r="G84" s="21">
        <f t="shared" si="138"/>
        <v>5</v>
      </c>
      <c r="H84" s="21">
        <f t="shared" si="139"/>
        <v>5</v>
      </c>
      <c r="I84" s="21">
        <f t="shared" si="140"/>
        <v>5</v>
      </c>
      <c r="J84" s="21">
        <f t="shared" si="141"/>
        <v>5</v>
      </c>
      <c r="K84" s="21">
        <f t="shared" si="142"/>
        <v>5.6928959999999984</v>
      </c>
      <c r="L84" s="21">
        <f t="shared" si="143"/>
        <v>8.5535999999999994</v>
      </c>
      <c r="M84" s="21">
        <f t="shared" si="144"/>
        <v>10.638143999999999</v>
      </c>
      <c r="N84" s="21">
        <f t="shared" si="145"/>
        <v>13.216895999999995</v>
      </c>
      <c r="O84" s="21">
        <f t="shared" si="146"/>
        <v>15.421823999999997</v>
      </c>
      <c r="P84" s="21">
        <f t="shared" si="147"/>
        <v>17.180063999999994</v>
      </c>
      <c r="Q84" s="21">
        <f t="shared" si="148"/>
        <v>18.152639999999998</v>
      </c>
      <c r="T84" s="1">
        <f t="shared" si="119"/>
        <v>0</v>
      </c>
      <c r="U84" s="1">
        <f t="shared" si="120"/>
        <v>0</v>
      </c>
      <c r="V84" s="1">
        <f t="shared" si="121"/>
        <v>0.6</v>
      </c>
      <c r="W84" s="1">
        <f t="shared" si="122"/>
        <v>0.6</v>
      </c>
      <c r="X84" s="1">
        <f t="shared" si="123"/>
        <v>0.6</v>
      </c>
      <c r="Y84" s="1">
        <f t="shared" si="124"/>
        <v>0.6</v>
      </c>
      <c r="Z84" s="1">
        <f t="shared" si="125"/>
        <v>0.6</v>
      </c>
      <c r="AA84" s="1">
        <f t="shared" si="126"/>
        <v>0.6</v>
      </c>
      <c r="AB84" s="1">
        <f t="shared" si="127"/>
        <v>0.6</v>
      </c>
      <c r="AC84" s="1">
        <f t="shared" si="128"/>
        <v>0.6</v>
      </c>
      <c r="AD84" s="1">
        <f t="shared" si="129"/>
        <v>0.6</v>
      </c>
      <c r="AE84" s="1">
        <f t="shared" si="130"/>
        <v>0.6</v>
      </c>
      <c r="AF84" s="1">
        <f t="shared" si="131"/>
        <v>0.6</v>
      </c>
      <c r="AG84" s="1">
        <f t="shared" si="132"/>
        <v>0.6</v>
      </c>
      <c r="AH84" s="1">
        <f t="shared" si="133"/>
        <v>0.6</v>
      </c>
      <c r="AI84" s="1">
        <f t="shared" si="134"/>
        <v>0.6</v>
      </c>
    </row>
    <row r="85" spans="1:35">
      <c r="A85" s="8">
        <f t="shared" si="118"/>
        <v>2400</v>
      </c>
      <c r="D85" s="21">
        <f t="shared" si="135"/>
        <v>5</v>
      </c>
      <c r="E85" s="21">
        <f t="shared" si="136"/>
        <v>5</v>
      </c>
      <c r="F85" s="21">
        <f t="shared" si="137"/>
        <v>5</v>
      </c>
      <c r="G85" s="21">
        <f t="shared" si="138"/>
        <v>5</v>
      </c>
      <c r="H85" s="21">
        <f t="shared" si="139"/>
        <v>5</v>
      </c>
      <c r="I85" s="21">
        <f t="shared" si="140"/>
        <v>5.2531199999999991</v>
      </c>
      <c r="J85" s="21">
        <f t="shared" si="141"/>
        <v>5.3879039999999998</v>
      </c>
      <c r="K85" s="21">
        <f t="shared" si="142"/>
        <v>6.2104319999999991</v>
      </c>
      <c r="L85" s="21">
        <f t="shared" si="143"/>
        <v>9.3311999999999991</v>
      </c>
      <c r="M85" s="21">
        <f t="shared" si="144"/>
        <v>11.605247999999998</v>
      </c>
      <c r="N85" s="21">
        <f t="shared" si="145"/>
        <v>14.418431999999999</v>
      </c>
      <c r="O85" s="21">
        <f t="shared" si="146"/>
        <v>16.823808</v>
      </c>
      <c r="P85" s="21">
        <f t="shared" si="147"/>
        <v>18.741887999999996</v>
      </c>
      <c r="Q85" s="21">
        <f t="shared" si="148"/>
        <v>19.802879999999998</v>
      </c>
      <c r="T85" s="1">
        <f t="shared" si="119"/>
        <v>0</v>
      </c>
      <c r="U85" s="1">
        <f t="shared" si="120"/>
        <v>0</v>
      </c>
      <c r="V85" s="1">
        <f t="shared" si="121"/>
        <v>0.6</v>
      </c>
      <c r="W85" s="1">
        <f t="shared" si="122"/>
        <v>0.6</v>
      </c>
      <c r="X85" s="1">
        <f t="shared" si="123"/>
        <v>0.6</v>
      </c>
      <c r="Y85" s="1">
        <f t="shared" si="124"/>
        <v>0.6</v>
      </c>
      <c r="Z85" s="1">
        <f t="shared" si="125"/>
        <v>0.6</v>
      </c>
      <c r="AA85" s="1">
        <f t="shared" si="126"/>
        <v>0.6</v>
      </c>
      <c r="AB85" s="1">
        <f t="shared" si="127"/>
        <v>0.6</v>
      </c>
      <c r="AC85" s="1">
        <f t="shared" si="128"/>
        <v>0.6</v>
      </c>
      <c r="AD85" s="1">
        <f t="shared" si="129"/>
        <v>0.6</v>
      </c>
      <c r="AE85" s="1">
        <f t="shared" si="130"/>
        <v>0.6</v>
      </c>
      <c r="AF85" s="1">
        <f t="shared" si="131"/>
        <v>0.6</v>
      </c>
      <c r="AG85" s="1">
        <f t="shared" si="132"/>
        <v>0.6</v>
      </c>
      <c r="AH85" s="1">
        <f t="shared" si="133"/>
        <v>0.6</v>
      </c>
      <c r="AI85" s="1">
        <f t="shared" si="134"/>
        <v>0.6</v>
      </c>
    </row>
    <row r="86" spans="1:35">
      <c r="A86" s="8">
        <f t="shared" si="118"/>
        <v>2600</v>
      </c>
      <c r="D86" s="21">
        <f t="shared" si="135"/>
        <v>5</v>
      </c>
      <c r="E86" s="21">
        <f t="shared" si="136"/>
        <v>5</v>
      </c>
      <c r="F86" s="21">
        <f t="shared" si="137"/>
        <v>5</v>
      </c>
      <c r="G86" s="21">
        <f t="shared" si="138"/>
        <v>5</v>
      </c>
      <c r="H86" s="21">
        <f t="shared" si="139"/>
        <v>5.1779520000000012</v>
      </c>
      <c r="I86" s="21">
        <f t="shared" si="140"/>
        <v>5.1592320000000012</v>
      </c>
      <c r="J86" s="21">
        <f t="shared" si="141"/>
        <v>5.8368960000000003</v>
      </c>
      <c r="K86" s="21">
        <f t="shared" si="142"/>
        <v>6.7279679999999997</v>
      </c>
      <c r="L86" s="21">
        <f t="shared" si="143"/>
        <v>10.1088</v>
      </c>
      <c r="M86" s="21">
        <f t="shared" si="144"/>
        <v>12.572352</v>
      </c>
      <c r="N86" s="21">
        <f t="shared" si="145"/>
        <v>15.619968</v>
      </c>
      <c r="O86" s="21">
        <f t="shared" si="146"/>
        <v>18.225792000000002</v>
      </c>
      <c r="P86" s="21">
        <f t="shared" si="147"/>
        <v>20.303712000000001</v>
      </c>
      <c r="Q86" s="21">
        <f t="shared" si="148"/>
        <v>21.453120000000002</v>
      </c>
      <c r="T86" s="1">
        <f t="shared" si="119"/>
        <v>0</v>
      </c>
      <c r="U86" s="1">
        <f t="shared" si="120"/>
        <v>0</v>
      </c>
      <c r="V86" s="1">
        <f t="shared" si="121"/>
        <v>0.6</v>
      </c>
      <c r="W86" s="1">
        <f t="shared" si="122"/>
        <v>0.6</v>
      </c>
      <c r="X86" s="1">
        <f t="shared" si="123"/>
        <v>0.6</v>
      </c>
      <c r="Y86" s="1">
        <f t="shared" si="124"/>
        <v>0.6</v>
      </c>
      <c r="Z86" s="1">
        <f t="shared" si="125"/>
        <v>0.6</v>
      </c>
      <c r="AA86" s="1">
        <f t="shared" si="126"/>
        <v>0.6</v>
      </c>
      <c r="AB86" s="1">
        <f t="shared" si="127"/>
        <v>0.6</v>
      </c>
      <c r="AC86" s="1">
        <f t="shared" si="128"/>
        <v>0.6</v>
      </c>
      <c r="AD86" s="1">
        <f t="shared" si="129"/>
        <v>0.6</v>
      </c>
      <c r="AE86" s="1">
        <f t="shared" si="130"/>
        <v>0.6</v>
      </c>
      <c r="AF86" s="1">
        <f t="shared" si="131"/>
        <v>0.6</v>
      </c>
      <c r="AG86" s="1">
        <f t="shared" si="132"/>
        <v>0.6</v>
      </c>
      <c r="AH86" s="1">
        <f t="shared" si="133"/>
        <v>0.6</v>
      </c>
      <c r="AI86" s="1">
        <f t="shared" si="134"/>
        <v>0.6</v>
      </c>
    </row>
    <row r="87" spans="1:35">
      <c r="A87" s="8">
        <f t="shared" si="118"/>
        <v>2700</v>
      </c>
      <c r="D87" s="21">
        <f t="shared" si="135"/>
        <v>5</v>
      </c>
      <c r="E87" s="21">
        <f t="shared" si="136"/>
        <v>5</v>
      </c>
      <c r="F87" s="21">
        <f t="shared" si="137"/>
        <v>5</v>
      </c>
      <c r="G87" s="21">
        <f t="shared" si="138"/>
        <v>5.003855999999999</v>
      </c>
      <c r="H87" s="21">
        <f t="shared" si="139"/>
        <v>5</v>
      </c>
      <c r="I87" s="21">
        <f t="shared" si="140"/>
        <v>5.3576640000000006</v>
      </c>
      <c r="J87" s="21">
        <f t="shared" si="141"/>
        <v>6.0613919999999988</v>
      </c>
      <c r="K87" s="21">
        <f t="shared" si="142"/>
        <v>6.9867359999999978</v>
      </c>
      <c r="L87" s="21">
        <f t="shared" si="143"/>
        <v>10.497599999999998</v>
      </c>
      <c r="M87" s="21">
        <f t="shared" si="144"/>
        <v>13.055903999999998</v>
      </c>
      <c r="N87" s="21">
        <f t="shared" si="145"/>
        <v>16.220735999999995</v>
      </c>
      <c r="O87" s="21">
        <f t="shared" si="146"/>
        <v>18.926783999999998</v>
      </c>
      <c r="P87" s="21">
        <f t="shared" si="147"/>
        <v>21.084623999999994</v>
      </c>
      <c r="Q87" s="21">
        <f t="shared" si="148"/>
        <v>22.278239999999997</v>
      </c>
      <c r="T87" s="1">
        <f t="shared" si="119"/>
        <v>0</v>
      </c>
      <c r="U87" s="1">
        <f t="shared" si="120"/>
        <v>0</v>
      </c>
      <c r="V87" s="1">
        <f t="shared" si="121"/>
        <v>0.6</v>
      </c>
      <c r="W87" s="1">
        <f t="shared" si="122"/>
        <v>0.6</v>
      </c>
      <c r="X87" s="1">
        <f t="shared" si="123"/>
        <v>0.6</v>
      </c>
      <c r="Y87" s="1">
        <f t="shared" si="124"/>
        <v>0.6</v>
      </c>
      <c r="Z87" s="1">
        <f t="shared" si="125"/>
        <v>0.6</v>
      </c>
      <c r="AA87" s="1">
        <f t="shared" si="126"/>
        <v>0.6</v>
      </c>
      <c r="AB87" s="1">
        <f t="shared" si="127"/>
        <v>0.6</v>
      </c>
      <c r="AC87" s="1">
        <f t="shared" si="128"/>
        <v>0.6</v>
      </c>
      <c r="AD87" s="1">
        <f t="shared" si="129"/>
        <v>0.6</v>
      </c>
      <c r="AE87" s="1">
        <f t="shared" si="130"/>
        <v>0.6</v>
      </c>
      <c r="AF87" s="1">
        <f t="shared" si="131"/>
        <v>0.6</v>
      </c>
      <c r="AG87" s="1">
        <f t="shared" si="132"/>
        <v>0.6</v>
      </c>
      <c r="AH87" s="1">
        <f t="shared" si="133"/>
        <v>0.6</v>
      </c>
      <c r="AI87" s="1">
        <f t="shared" si="134"/>
        <v>0.6</v>
      </c>
    </row>
    <row r="88" spans="1:35">
      <c r="A88" s="8">
        <f t="shared" si="118"/>
        <v>2800</v>
      </c>
      <c r="D88" s="21">
        <f t="shared" si="135"/>
        <v>5</v>
      </c>
      <c r="E88" s="21">
        <f t="shared" si="136"/>
        <v>5</v>
      </c>
      <c r="F88" s="21">
        <f t="shared" si="137"/>
        <v>5</v>
      </c>
      <c r="G88" s="21">
        <f t="shared" si="138"/>
        <v>5.1891839999999991</v>
      </c>
      <c r="H88" s="21">
        <f t="shared" si="139"/>
        <v>5.0803199999999995</v>
      </c>
      <c r="I88" s="21">
        <f t="shared" si="140"/>
        <v>5.5560960000000001</v>
      </c>
      <c r="J88" s="21">
        <f t="shared" si="141"/>
        <v>6.2858879999999999</v>
      </c>
      <c r="K88" s="21">
        <f t="shared" si="142"/>
        <v>7.2455039999999995</v>
      </c>
      <c r="L88" s="21">
        <f t="shared" si="143"/>
        <v>10.886399999999998</v>
      </c>
      <c r="M88" s="21">
        <f t="shared" si="144"/>
        <v>13.539455999999998</v>
      </c>
      <c r="N88" s="21">
        <f t="shared" si="145"/>
        <v>16.821503999999997</v>
      </c>
      <c r="O88" s="21">
        <f t="shared" si="146"/>
        <v>19.627775999999997</v>
      </c>
      <c r="P88" s="21">
        <f t="shared" si="147"/>
        <v>21.192191999999995</v>
      </c>
      <c r="Q88" s="21">
        <f t="shared" si="148"/>
        <v>22.462271999999999</v>
      </c>
      <c r="T88" s="1">
        <f t="shared" si="119"/>
        <v>0</v>
      </c>
      <c r="U88" s="1">
        <f t="shared" si="120"/>
        <v>0</v>
      </c>
      <c r="V88" s="1">
        <f t="shared" si="121"/>
        <v>0.6</v>
      </c>
      <c r="W88" s="1">
        <f t="shared" si="122"/>
        <v>0.6</v>
      </c>
      <c r="X88" s="1">
        <f t="shared" si="123"/>
        <v>0.6</v>
      </c>
      <c r="Y88" s="1">
        <f t="shared" si="124"/>
        <v>0.6</v>
      </c>
      <c r="Z88" s="1">
        <f t="shared" si="125"/>
        <v>0.6</v>
      </c>
      <c r="AA88" s="1">
        <f t="shared" si="126"/>
        <v>0.6</v>
      </c>
      <c r="AB88" s="1">
        <f t="shared" si="127"/>
        <v>0.6</v>
      </c>
      <c r="AC88" s="1">
        <f t="shared" si="128"/>
        <v>0.6</v>
      </c>
      <c r="AD88" s="1">
        <f t="shared" si="129"/>
        <v>0.6</v>
      </c>
      <c r="AE88" s="1">
        <f t="shared" si="130"/>
        <v>0.6</v>
      </c>
      <c r="AF88" s="1">
        <f t="shared" si="131"/>
        <v>0.6</v>
      </c>
      <c r="AG88" s="1">
        <f t="shared" si="132"/>
        <v>0.6</v>
      </c>
      <c r="AH88" s="1">
        <f t="shared" si="133"/>
        <v>0.6</v>
      </c>
      <c r="AI88" s="1">
        <f t="shared" si="134"/>
        <v>0.6</v>
      </c>
    </row>
    <row r="89" spans="1:35">
      <c r="A89" s="8">
        <f t="shared" si="118"/>
        <v>2900</v>
      </c>
      <c r="D89" s="21">
        <f t="shared" si="135"/>
        <v>5</v>
      </c>
      <c r="E89" s="21">
        <f t="shared" si="136"/>
        <v>5</v>
      </c>
      <c r="F89" s="21">
        <f t="shared" si="137"/>
        <v>5.0237280000000002</v>
      </c>
      <c r="G89" s="21">
        <f t="shared" si="138"/>
        <v>5</v>
      </c>
      <c r="H89" s="21">
        <f t="shared" si="139"/>
        <v>5.2617599999999998</v>
      </c>
      <c r="I89" s="21">
        <f t="shared" si="140"/>
        <v>5.7545279999999996</v>
      </c>
      <c r="J89" s="21">
        <f t="shared" si="141"/>
        <v>6.5103840000000002</v>
      </c>
      <c r="K89" s="21">
        <f t="shared" si="142"/>
        <v>7.5042719999999985</v>
      </c>
      <c r="L89" s="21">
        <f t="shared" si="143"/>
        <v>11.2752</v>
      </c>
      <c r="M89" s="21">
        <f t="shared" si="144"/>
        <v>14.023007999999999</v>
      </c>
      <c r="N89" s="21">
        <f t="shared" si="145"/>
        <v>17.422271999999996</v>
      </c>
      <c r="O89" s="21">
        <f t="shared" si="146"/>
        <v>19.581264000000001</v>
      </c>
      <c r="P89" s="21">
        <f t="shared" si="147"/>
        <v>21.949056000000002</v>
      </c>
      <c r="Q89" s="21">
        <f t="shared" si="148"/>
        <v>23.264496000000001</v>
      </c>
      <c r="T89" s="1">
        <f t="shared" si="119"/>
        <v>0</v>
      </c>
      <c r="U89" s="1">
        <f t="shared" si="120"/>
        <v>0</v>
      </c>
      <c r="V89" s="1">
        <f t="shared" si="121"/>
        <v>0.6</v>
      </c>
      <c r="W89" s="1">
        <f t="shared" si="122"/>
        <v>0.6</v>
      </c>
      <c r="X89" s="1">
        <f t="shared" si="123"/>
        <v>0.6</v>
      </c>
      <c r="Y89" s="1">
        <f t="shared" si="124"/>
        <v>0.6</v>
      </c>
      <c r="Z89" s="1">
        <f t="shared" si="125"/>
        <v>0.6</v>
      </c>
      <c r="AA89" s="1">
        <f t="shared" si="126"/>
        <v>0.6</v>
      </c>
      <c r="AB89" s="1">
        <f t="shared" si="127"/>
        <v>0.6</v>
      </c>
      <c r="AC89" s="1">
        <f t="shared" si="128"/>
        <v>0.6</v>
      </c>
      <c r="AD89" s="1">
        <f t="shared" si="129"/>
        <v>0.6</v>
      </c>
      <c r="AE89" s="1">
        <f t="shared" si="130"/>
        <v>0.6</v>
      </c>
      <c r="AF89" s="1">
        <f t="shared" si="131"/>
        <v>0.6</v>
      </c>
      <c r="AG89" s="1">
        <f t="shared" si="132"/>
        <v>0.6</v>
      </c>
      <c r="AH89" s="1">
        <f t="shared" si="133"/>
        <v>0.6</v>
      </c>
      <c r="AI89" s="1">
        <f t="shared" si="134"/>
        <v>0.6</v>
      </c>
    </row>
    <row r="90" spans="1:35">
      <c r="A90" s="8">
        <f t="shared" si="118"/>
        <v>3000</v>
      </c>
      <c r="D90" s="21">
        <f t="shared" si="135"/>
        <v>5</v>
      </c>
      <c r="E90" s="21">
        <f t="shared" si="136"/>
        <v>5</v>
      </c>
      <c r="F90" s="21">
        <f t="shared" si="137"/>
        <v>5.1969599999999998</v>
      </c>
      <c r="G90" s="21">
        <f t="shared" si="138"/>
        <v>5.0975999999999999</v>
      </c>
      <c r="H90" s="21">
        <f t="shared" si="139"/>
        <v>5.4431999999999992</v>
      </c>
      <c r="I90" s="21">
        <f t="shared" si="140"/>
        <v>5.95296</v>
      </c>
      <c r="J90" s="21">
        <f t="shared" si="141"/>
        <v>6.7348799999999995</v>
      </c>
      <c r="K90" s="21">
        <f t="shared" si="142"/>
        <v>7.7630399999999984</v>
      </c>
      <c r="L90" s="21">
        <f t="shared" si="143"/>
        <v>11.664</v>
      </c>
      <c r="M90" s="21">
        <f t="shared" si="144"/>
        <v>14.506559999999999</v>
      </c>
      <c r="N90" s="21">
        <f t="shared" si="145"/>
        <v>17.379359999999995</v>
      </c>
      <c r="O90" s="21">
        <f t="shared" si="146"/>
        <v>20.256479999999996</v>
      </c>
      <c r="P90" s="21">
        <f t="shared" si="147"/>
        <v>22.705919999999995</v>
      </c>
      <c r="Q90" s="21">
        <f t="shared" si="148"/>
        <v>24.06672</v>
      </c>
      <c r="T90" s="1">
        <f t="shared" si="119"/>
        <v>0</v>
      </c>
      <c r="U90" s="1">
        <f t="shared" si="120"/>
        <v>0</v>
      </c>
      <c r="V90" s="1">
        <f t="shared" si="121"/>
        <v>0.6</v>
      </c>
      <c r="W90" s="1">
        <f t="shared" si="122"/>
        <v>0.6</v>
      </c>
      <c r="X90" s="1">
        <f t="shared" si="123"/>
        <v>0.6</v>
      </c>
      <c r="Y90" s="1">
        <f t="shared" si="124"/>
        <v>0.6</v>
      </c>
      <c r="Z90" s="1">
        <f t="shared" si="125"/>
        <v>0.6</v>
      </c>
      <c r="AA90" s="1">
        <f t="shared" si="126"/>
        <v>0.6</v>
      </c>
      <c r="AB90" s="1">
        <f t="shared" si="127"/>
        <v>0.6</v>
      </c>
      <c r="AC90" s="1">
        <f t="shared" si="128"/>
        <v>0.6</v>
      </c>
      <c r="AD90" s="1">
        <f t="shared" si="129"/>
        <v>0.6</v>
      </c>
      <c r="AE90" s="1">
        <f t="shared" si="130"/>
        <v>0.6</v>
      </c>
      <c r="AF90" s="1">
        <f t="shared" si="131"/>
        <v>0.6</v>
      </c>
      <c r="AG90" s="1">
        <f t="shared" si="132"/>
        <v>0.6</v>
      </c>
      <c r="AH90" s="1">
        <f t="shared" si="133"/>
        <v>0.6</v>
      </c>
      <c r="AI90" s="1">
        <f t="shared" si="134"/>
        <v>0.6</v>
      </c>
    </row>
    <row r="91" spans="1:35">
      <c r="A91" s="8">
        <f t="shared" si="118"/>
        <v>3200</v>
      </c>
      <c r="D91" s="21">
        <f t="shared" si="135"/>
        <v>5</v>
      </c>
      <c r="E91" s="21">
        <f t="shared" si="136"/>
        <v>5</v>
      </c>
      <c r="F91" s="21">
        <f t="shared" si="137"/>
        <v>5.1287039999999999</v>
      </c>
      <c r="G91" s="21">
        <f t="shared" si="138"/>
        <v>5.4374399999999996</v>
      </c>
      <c r="H91" s="21">
        <f t="shared" si="139"/>
        <v>5.8060799999999997</v>
      </c>
      <c r="I91" s="21">
        <f t="shared" si="140"/>
        <v>6.3498240000000008</v>
      </c>
      <c r="J91" s="21">
        <f t="shared" si="141"/>
        <v>7.183872</v>
      </c>
      <c r="K91" s="21">
        <f t="shared" si="142"/>
        <v>8.2805759999999982</v>
      </c>
      <c r="L91" s="21">
        <f t="shared" si="143"/>
        <v>12.441599999999999</v>
      </c>
      <c r="M91" s="21">
        <f t="shared" si="144"/>
        <v>15.473663999999999</v>
      </c>
      <c r="N91" s="21">
        <f t="shared" si="145"/>
        <v>18.537983999999998</v>
      </c>
      <c r="O91" s="21">
        <f t="shared" si="146"/>
        <v>21.606911999999998</v>
      </c>
      <c r="P91" s="21">
        <f t="shared" si="147"/>
        <v>24.219648000000003</v>
      </c>
      <c r="Q91" s="21">
        <f t="shared" si="148"/>
        <v>25.671167999999998</v>
      </c>
      <c r="T91" s="1">
        <f t="shared" si="119"/>
        <v>0</v>
      </c>
      <c r="U91" s="1">
        <f t="shared" si="120"/>
        <v>0</v>
      </c>
      <c r="V91" s="1">
        <f t="shared" si="121"/>
        <v>0.6</v>
      </c>
      <c r="W91" s="1">
        <f t="shared" si="122"/>
        <v>0.6</v>
      </c>
      <c r="X91" s="1">
        <f t="shared" si="123"/>
        <v>0.6</v>
      </c>
      <c r="Y91" s="1">
        <f t="shared" si="124"/>
        <v>0.6</v>
      </c>
      <c r="Z91" s="1">
        <f t="shared" si="125"/>
        <v>0.6</v>
      </c>
      <c r="AA91" s="1">
        <f t="shared" si="126"/>
        <v>0.6</v>
      </c>
      <c r="AB91" s="1">
        <f t="shared" si="127"/>
        <v>0.6</v>
      </c>
      <c r="AC91" s="1">
        <f t="shared" si="128"/>
        <v>0.6</v>
      </c>
      <c r="AD91" s="1">
        <f t="shared" si="129"/>
        <v>0.6</v>
      </c>
      <c r="AE91" s="1">
        <f t="shared" si="130"/>
        <v>0.6</v>
      </c>
      <c r="AF91" s="1">
        <f t="shared" si="131"/>
        <v>0.6</v>
      </c>
      <c r="AG91" s="1">
        <f t="shared" si="132"/>
        <v>0.6</v>
      </c>
      <c r="AH91" s="1">
        <f t="shared" si="133"/>
        <v>0.6</v>
      </c>
      <c r="AI91" s="1">
        <f t="shared" si="134"/>
        <v>0.6</v>
      </c>
    </row>
    <row r="92" spans="1:35">
      <c r="A92" s="10">
        <f t="shared" si="118"/>
        <v>3500</v>
      </c>
      <c r="D92" s="21">
        <f t="shared" si="135"/>
        <v>5</v>
      </c>
      <c r="E92" s="21">
        <f t="shared" si="136"/>
        <v>5</v>
      </c>
      <c r="F92" s="21">
        <f t="shared" si="137"/>
        <v>5.609519999999999</v>
      </c>
      <c r="G92" s="21">
        <f t="shared" si="138"/>
        <v>5.9471999999999996</v>
      </c>
      <c r="H92" s="21">
        <f t="shared" si="139"/>
        <v>6.3503999999999996</v>
      </c>
      <c r="I92" s="21">
        <f t="shared" si="140"/>
        <v>6.9451199999999993</v>
      </c>
      <c r="J92" s="21">
        <f t="shared" si="141"/>
        <v>7.8573599999999981</v>
      </c>
      <c r="K92" s="21">
        <f t="shared" si="142"/>
        <v>9.0568799999999978</v>
      </c>
      <c r="L92" s="21">
        <f t="shared" si="143"/>
        <v>13.607999999999999</v>
      </c>
      <c r="M92" s="21">
        <f t="shared" si="144"/>
        <v>16.531199999999998</v>
      </c>
      <c r="N92" s="21">
        <f t="shared" si="145"/>
        <v>20.275919999999996</v>
      </c>
      <c r="O92" s="21">
        <f t="shared" si="146"/>
        <v>23.632559999999994</v>
      </c>
      <c r="P92" s="21">
        <f t="shared" si="147"/>
        <v>26.490239999999996</v>
      </c>
      <c r="Q92" s="21">
        <f t="shared" si="148"/>
        <v>28.077839999999998</v>
      </c>
      <c r="T92" s="1">
        <f t="shared" si="119"/>
        <v>0</v>
      </c>
      <c r="U92" s="1">
        <f t="shared" si="120"/>
        <v>0</v>
      </c>
      <c r="V92" s="1">
        <f t="shared" si="121"/>
        <v>0.6</v>
      </c>
      <c r="W92" s="1">
        <f t="shared" si="122"/>
        <v>0.6</v>
      </c>
      <c r="X92" s="1">
        <f t="shared" si="123"/>
        <v>0.6</v>
      </c>
      <c r="Y92" s="1">
        <f t="shared" si="124"/>
        <v>0.6</v>
      </c>
      <c r="Z92" s="1">
        <f t="shared" si="125"/>
        <v>0.6</v>
      </c>
      <c r="AA92" s="1">
        <f t="shared" si="126"/>
        <v>0.6</v>
      </c>
      <c r="AB92" s="1">
        <f t="shared" si="127"/>
        <v>0.6</v>
      </c>
      <c r="AC92" s="1">
        <f t="shared" si="128"/>
        <v>0.6</v>
      </c>
      <c r="AD92" s="1">
        <f t="shared" si="129"/>
        <v>0.6</v>
      </c>
      <c r="AE92" s="1">
        <f t="shared" si="130"/>
        <v>0.6</v>
      </c>
      <c r="AF92" s="1">
        <f t="shared" si="131"/>
        <v>0.6</v>
      </c>
      <c r="AG92" s="1">
        <f t="shared" si="132"/>
        <v>0.6</v>
      </c>
      <c r="AH92" s="1">
        <f t="shared" si="133"/>
        <v>0.6</v>
      </c>
      <c r="AI92" s="1">
        <f t="shared" si="134"/>
        <v>0.6</v>
      </c>
    </row>
    <row r="93" spans="1:35">
      <c r="T93" s="1">
        <f t="shared" si="119"/>
        <v>0</v>
      </c>
      <c r="U93" s="1">
        <f t="shared" si="120"/>
        <v>0</v>
      </c>
      <c r="V93" s="1">
        <f t="shared" si="121"/>
        <v>0.6</v>
      </c>
      <c r="W93" s="1">
        <f t="shared" si="122"/>
        <v>0.6</v>
      </c>
      <c r="X93" s="1">
        <f t="shared" si="123"/>
        <v>0.6</v>
      </c>
      <c r="Y93" s="1">
        <f t="shared" si="124"/>
        <v>0.6</v>
      </c>
      <c r="Z93" s="1">
        <f t="shared" si="125"/>
        <v>0.6</v>
      </c>
      <c r="AA93" s="1">
        <f t="shared" si="126"/>
        <v>0.6</v>
      </c>
      <c r="AB93" s="1">
        <f t="shared" si="127"/>
        <v>0.6</v>
      </c>
      <c r="AC93" s="1">
        <f t="shared" si="128"/>
        <v>0.6</v>
      </c>
      <c r="AD93" s="1">
        <f t="shared" si="129"/>
        <v>0.6</v>
      </c>
      <c r="AE93" s="1">
        <f t="shared" si="130"/>
        <v>0.6</v>
      </c>
      <c r="AF93" s="1">
        <f t="shared" si="131"/>
        <v>0.6</v>
      </c>
      <c r="AG93" s="1">
        <f t="shared" si="132"/>
        <v>0.6</v>
      </c>
      <c r="AH93" s="1">
        <f t="shared" si="133"/>
        <v>0.6</v>
      </c>
      <c r="AI93" s="1">
        <f t="shared" si="134"/>
        <v>0.6</v>
      </c>
    </row>
    <row r="94" spans="1:35">
      <c r="A94" s="22" t="s">
        <v>8</v>
      </c>
      <c r="B94" s="23">
        <v>5</v>
      </c>
      <c r="T94" s="1">
        <f t="shared" si="119"/>
        <v>0</v>
      </c>
      <c r="U94" s="1">
        <f t="shared" si="120"/>
        <v>0</v>
      </c>
      <c r="V94" s="1">
        <f t="shared" si="121"/>
        <v>0.6</v>
      </c>
      <c r="W94" s="1">
        <f t="shared" si="122"/>
        <v>0.6</v>
      </c>
      <c r="X94" s="1">
        <f t="shared" si="123"/>
        <v>0.6</v>
      </c>
      <c r="Y94" s="1">
        <f t="shared" si="124"/>
        <v>0.6</v>
      </c>
      <c r="Z94" s="1">
        <f t="shared" si="125"/>
        <v>0.6</v>
      </c>
      <c r="AA94" s="1">
        <f t="shared" si="126"/>
        <v>0.6</v>
      </c>
      <c r="AB94" s="1">
        <f t="shared" si="127"/>
        <v>0.6</v>
      </c>
      <c r="AC94" s="1">
        <f t="shared" si="128"/>
        <v>0.6</v>
      </c>
      <c r="AD94" s="1">
        <f t="shared" si="129"/>
        <v>0.6</v>
      </c>
      <c r="AE94" s="1">
        <f t="shared" si="130"/>
        <v>0.6</v>
      </c>
      <c r="AF94" s="1">
        <f t="shared" si="131"/>
        <v>0.6</v>
      </c>
      <c r="AG94" s="1">
        <f t="shared" si="132"/>
        <v>0.6</v>
      </c>
      <c r="AH94" s="1">
        <f t="shared" si="133"/>
        <v>0.6</v>
      </c>
      <c r="AI94" s="1">
        <f t="shared" si="134"/>
        <v>0.6</v>
      </c>
    </row>
    <row r="95" spans="1:35">
      <c r="T95" s="1">
        <f t="shared" si="119"/>
        <v>0</v>
      </c>
      <c r="U95" s="1">
        <f t="shared" si="120"/>
        <v>0</v>
      </c>
      <c r="V95" s="1">
        <f t="shared" si="121"/>
        <v>0.6</v>
      </c>
      <c r="W95" s="1">
        <f t="shared" si="122"/>
        <v>0.6</v>
      </c>
      <c r="X95" s="1">
        <f t="shared" si="123"/>
        <v>0.6</v>
      </c>
      <c r="Y95" s="1">
        <f t="shared" si="124"/>
        <v>0.6</v>
      </c>
      <c r="Z95" s="1">
        <f t="shared" si="125"/>
        <v>0.6</v>
      </c>
      <c r="AA95" s="1">
        <f t="shared" si="126"/>
        <v>0.6</v>
      </c>
      <c r="AB95" s="1">
        <f t="shared" si="127"/>
        <v>0.6</v>
      </c>
      <c r="AC95" s="1">
        <f t="shared" si="128"/>
        <v>0.6</v>
      </c>
      <c r="AD95" s="1">
        <f t="shared" si="129"/>
        <v>0.6</v>
      </c>
      <c r="AE95" s="1">
        <f t="shared" si="130"/>
        <v>0.6</v>
      </c>
      <c r="AF95" s="1">
        <f t="shared" si="131"/>
        <v>0.6</v>
      </c>
      <c r="AG95" s="1">
        <f t="shared" si="132"/>
        <v>0.6</v>
      </c>
      <c r="AH95" s="1">
        <f t="shared" si="133"/>
        <v>0.6</v>
      </c>
      <c r="AI95" s="1">
        <f t="shared" si="134"/>
        <v>0.6</v>
      </c>
    </row>
    <row r="96" spans="1:35">
      <c r="A96" s="17" t="s">
        <v>9</v>
      </c>
      <c r="B96" s="11" t="s">
        <v>3</v>
      </c>
    </row>
    <row r="97" spans="1:17">
      <c r="A97" s="11" t="s">
        <v>4</v>
      </c>
      <c r="B97" s="18">
        <f t="shared" ref="B97:Q97" si="149">B$24</f>
        <v>0</v>
      </c>
      <c r="C97" s="19">
        <f t="shared" si="149"/>
        <v>10</v>
      </c>
      <c r="D97" s="19">
        <f t="shared" si="149"/>
        <v>20</v>
      </c>
      <c r="E97" s="19">
        <f t="shared" si="149"/>
        <v>30</v>
      </c>
      <c r="F97" s="19">
        <f t="shared" si="149"/>
        <v>45</v>
      </c>
      <c r="G97" s="19">
        <f t="shared" si="149"/>
        <v>55</v>
      </c>
      <c r="H97" s="19">
        <f t="shared" si="149"/>
        <v>65</v>
      </c>
      <c r="I97" s="19">
        <f t="shared" si="149"/>
        <v>75</v>
      </c>
      <c r="J97" s="19">
        <f t="shared" si="149"/>
        <v>85</v>
      </c>
      <c r="K97" s="19">
        <f t="shared" si="149"/>
        <v>95</v>
      </c>
      <c r="L97" s="19">
        <f t="shared" si="149"/>
        <v>110</v>
      </c>
      <c r="M97" s="19">
        <f t="shared" si="149"/>
        <v>120</v>
      </c>
      <c r="N97" s="19">
        <f t="shared" si="149"/>
        <v>125</v>
      </c>
      <c r="O97" s="19">
        <f t="shared" si="149"/>
        <v>130</v>
      </c>
      <c r="P97" s="19">
        <f t="shared" si="149"/>
        <v>135</v>
      </c>
      <c r="Q97" s="20">
        <f t="shared" si="149"/>
        <v>140</v>
      </c>
    </row>
    <row r="98" spans="1:17">
      <c r="A98" s="8">
        <f t="shared" ref="A98:A116" si="150">A25</f>
        <v>400</v>
      </c>
      <c r="B98" s="24"/>
      <c r="C98" s="24"/>
      <c r="D98" s="24"/>
      <c r="E98" s="24"/>
      <c r="F98" s="24"/>
      <c r="G98" s="24"/>
      <c r="H98" s="24"/>
      <c r="I98" s="24"/>
      <c r="J98" s="24"/>
      <c r="K98" s="24"/>
      <c r="L98" s="24"/>
      <c r="M98" s="24"/>
      <c r="N98" s="24"/>
      <c r="O98" s="24"/>
      <c r="P98" s="24"/>
      <c r="Q98" s="24"/>
    </row>
    <row r="99" spans="1:17">
      <c r="A99" s="8">
        <f t="shared" si="150"/>
        <v>600</v>
      </c>
      <c r="B99" s="24"/>
      <c r="C99" s="24"/>
      <c r="D99" s="24"/>
      <c r="E99" s="24"/>
      <c r="F99" s="24"/>
      <c r="G99" s="24"/>
      <c r="H99" s="24"/>
      <c r="I99" s="24"/>
      <c r="J99" s="24"/>
      <c r="K99" s="24"/>
      <c r="L99" s="24"/>
      <c r="M99" s="24"/>
      <c r="N99" s="24"/>
      <c r="O99" s="24"/>
      <c r="P99" s="24"/>
      <c r="Q99" s="24"/>
    </row>
    <row r="100" spans="1:17">
      <c r="A100" s="8">
        <f t="shared" si="150"/>
        <v>650</v>
      </c>
      <c r="B100" s="24"/>
      <c r="C100" s="24"/>
      <c r="D100" s="24"/>
      <c r="E100" s="24"/>
      <c r="F100" s="24"/>
      <c r="G100" s="24"/>
      <c r="H100" s="24"/>
      <c r="I100" s="24"/>
      <c r="J100" s="24"/>
      <c r="K100" s="24"/>
      <c r="L100" s="24"/>
      <c r="M100" s="24"/>
      <c r="N100" s="24"/>
      <c r="O100" s="24"/>
      <c r="P100" s="24"/>
      <c r="Q100" s="24"/>
    </row>
    <row r="101" spans="1:17">
      <c r="A101" s="8">
        <f t="shared" si="150"/>
        <v>800</v>
      </c>
      <c r="B101" s="24"/>
      <c r="C101" s="24"/>
      <c r="D101" s="24"/>
      <c r="E101" s="24"/>
      <c r="F101" s="24"/>
      <c r="G101" s="24"/>
      <c r="H101" s="24"/>
      <c r="I101" s="24"/>
      <c r="J101" s="24"/>
      <c r="K101" s="24"/>
      <c r="L101" s="24"/>
      <c r="M101" s="24"/>
      <c r="N101" s="24"/>
      <c r="O101" s="24"/>
      <c r="P101" s="24"/>
      <c r="Q101" s="24"/>
    </row>
    <row r="102" spans="1:17">
      <c r="A102" s="8">
        <f t="shared" si="150"/>
        <v>1000</v>
      </c>
      <c r="B102" s="24"/>
      <c r="C102" s="24"/>
      <c r="D102" s="24">
        <v>60</v>
      </c>
      <c r="E102" s="24">
        <v>60</v>
      </c>
      <c r="F102" s="24">
        <v>60</v>
      </c>
      <c r="G102" s="24">
        <v>60</v>
      </c>
      <c r="H102" s="24">
        <v>60</v>
      </c>
      <c r="I102" s="24">
        <v>60</v>
      </c>
      <c r="J102" s="24">
        <v>60</v>
      </c>
      <c r="K102" s="24">
        <v>60</v>
      </c>
      <c r="L102" s="24">
        <v>60</v>
      </c>
      <c r="M102" s="24">
        <v>60</v>
      </c>
      <c r="N102" s="24">
        <v>60</v>
      </c>
      <c r="O102" s="24">
        <v>60</v>
      </c>
      <c r="P102" s="24">
        <v>60</v>
      </c>
      <c r="Q102" s="24">
        <v>60</v>
      </c>
    </row>
    <row r="103" spans="1:17">
      <c r="A103" s="8">
        <f t="shared" si="150"/>
        <v>1200</v>
      </c>
      <c r="B103" s="24"/>
      <c r="C103" s="24"/>
      <c r="D103" s="24">
        <v>60</v>
      </c>
      <c r="E103" s="24">
        <v>60</v>
      </c>
      <c r="F103" s="24">
        <v>60</v>
      </c>
      <c r="G103" s="24">
        <v>60</v>
      </c>
      <c r="H103" s="24">
        <v>60</v>
      </c>
      <c r="I103" s="24">
        <v>60</v>
      </c>
      <c r="J103" s="24">
        <v>60</v>
      </c>
      <c r="K103" s="24">
        <v>60</v>
      </c>
      <c r="L103" s="24">
        <v>60</v>
      </c>
      <c r="M103" s="24">
        <v>60</v>
      </c>
      <c r="N103" s="24">
        <v>60</v>
      </c>
      <c r="O103" s="24">
        <v>60</v>
      </c>
      <c r="P103" s="24">
        <v>60</v>
      </c>
      <c r="Q103" s="24">
        <v>60</v>
      </c>
    </row>
    <row r="104" spans="1:17">
      <c r="A104" s="8">
        <f t="shared" si="150"/>
        <v>1400</v>
      </c>
      <c r="B104" s="24"/>
      <c r="C104" s="24"/>
      <c r="D104" s="24">
        <v>60</v>
      </c>
      <c r="E104" s="24">
        <v>60</v>
      </c>
      <c r="F104" s="24">
        <v>60</v>
      </c>
      <c r="G104" s="24">
        <v>60</v>
      </c>
      <c r="H104" s="24">
        <v>60</v>
      </c>
      <c r="I104" s="24">
        <v>60</v>
      </c>
      <c r="J104" s="24">
        <v>60</v>
      </c>
      <c r="K104" s="24">
        <v>60</v>
      </c>
      <c r="L104" s="24">
        <v>60</v>
      </c>
      <c r="M104" s="24">
        <v>60</v>
      </c>
      <c r="N104" s="24">
        <v>60</v>
      </c>
      <c r="O104" s="24">
        <v>60</v>
      </c>
      <c r="P104" s="24">
        <v>60</v>
      </c>
      <c r="Q104" s="24">
        <v>60</v>
      </c>
    </row>
    <row r="105" spans="1:17">
      <c r="A105" s="8">
        <f t="shared" si="150"/>
        <v>1600</v>
      </c>
      <c r="B105" s="24"/>
      <c r="C105" s="24"/>
      <c r="D105" s="24">
        <v>60</v>
      </c>
      <c r="E105" s="24">
        <v>60</v>
      </c>
      <c r="F105" s="24">
        <v>60</v>
      </c>
      <c r="G105" s="24">
        <v>60</v>
      </c>
      <c r="H105" s="24">
        <v>60</v>
      </c>
      <c r="I105" s="24">
        <v>60</v>
      </c>
      <c r="J105" s="24">
        <v>60</v>
      </c>
      <c r="K105" s="24">
        <v>60</v>
      </c>
      <c r="L105" s="24">
        <v>60</v>
      </c>
      <c r="M105" s="24">
        <v>60</v>
      </c>
      <c r="N105" s="24">
        <v>60</v>
      </c>
      <c r="O105" s="24">
        <v>60</v>
      </c>
      <c r="P105" s="24">
        <v>60</v>
      </c>
      <c r="Q105" s="24">
        <v>60</v>
      </c>
    </row>
    <row r="106" spans="1:17">
      <c r="A106" s="8">
        <f t="shared" si="150"/>
        <v>1800</v>
      </c>
      <c r="B106" s="24"/>
      <c r="C106" s="24"/>
      <c r="D106" s="24">
        <v>60</v>
      </c>
      <c r="E106" s="24">
        <v>60</v>
      </c>
      <c r="F106" s="24">
        <v>60</v>
      </c>
      <c r="G106" s="24">
        <v>60</v>
      </c>
      <c r="H106" s="24">
        <v>60</v>
      </c>
      <c r="I106" s="24">
        <v>60</v>
      </c>
      <c r="J106" s="24">
        <v>60</v>
      </c>
      <c r="K106" s="24">
        <v>60</v>
      </c>
      <c r="L106" s="24">
        <v>60</v>
      </c>
      <c r="M106" s="24">
        <v>60</v>
      </c>
      <c r="N106" s="24">
        <v>60</v>
      </c>
      <c r="O106" s="24">
        <v>60</v>
      </c>
      <c r="P106" s="24">
        <v>60</v>
      </c>
      <c r="Q106" s="24">
        <v>60</v>
      </c>
    </row>
    <row r="107" spans="1:17">
      <c r="A107" s="8">
        <f t="shared" si="150"/>
        <v>2000</v>
      </c>
      <c r="B107" s="24"/>
      <c r="C107" s="24"/>
      <c r="D107" s="24">
        <v>60</v>
      </c>
      <c r="E107" s="24">
        <v>60</v>
      </c>
      <c r="F107" s="24">
        <v>60</v>
      </c>
      <c r="G107" s="24">
        <v>60</v>
      </c>
      <c r="H107" s="24">
        <v>60</v>
      </c>
      <c r="I107" s="24">
        <v>60</v>
      </c>
      <c r="J107" s="24">
        <v>60</v>
      </c>
      <c r="K107" s="24">
        <v>60</v>
      </c>
      <c r="L107" s="24">
        <v>60</v>
      </c>
      <c r="M107" s="24">
        <v>60</v>
      </c>
      <c r="N107" s="24">
        <v>60</v>
      </c>
      <c r="O107" s="24">
        <v>60</v>
      </c>
      <c r="P107" s="24">
        <v>60</v>
      </c>
      <c r="Q107" s="24">
        <v>60</v>
      </c>
    </row>
    <row r="108" spans="1:17">
      <c r="A108" s="8">
        <f t="shared" si="150"/>
        <v>2200</v>
      </c>
      <c r="B108" s="24"/>
      <c r="C108" s="24"/>
      <c r="D108" s="24">
        <v>60</v>
      </c>
      <c r="E108" s="24">
        <v>60</v>
      </c>
      <c r="F108" s="24">
        <v>60</v>
      </c>
      <c r="G108" s="24">
        <v>60</v>
      </c>
      <c r="H108" s="24">
        <v>60</v>
      </c>
      <c r="I108" s="24">
        <v>60</v>
      </c>
      <c r="J108" s="24">
        <v>60</v>
      </c>
      <c r="K108" s="24">
        <v>60</v>
      </c>
      <c r="L108" s="24">
        <v>60</v>
      </c>
      <c r="M108" s="24">
        <v>60</v>
      </c>
      <c r="N108" s="24">
        <v>60</v>
      </c>
      <c r="O108" s="24">
        <v>60</v>
      </c>
      <c r="P108" s="24">
        <v>60</v>
      </c>
      <c r="Q108" s="24">
        <v>60</v>
      </c>
    </row>
    <row r="109" spans="1:17">
      <c r="A109" s="8">
        <f t="shared" si="150"/>
        <v>2400</v>
      </c>
      <c r="B109" s="24"/>
      <c r="C109" s="24"/>
      <c r="D109" s="24">
        <v>60</v>
      </c>
      <c r="E109" s="24">
        <v>60</v>
      </c>
      <c r="F109" s="24">
        <v>60</v>
      </c>
      <c r="G109" s="24">
        <v>60</v>
      </c>
      <c r="H109" s="24">
        <v>60</v>
      </c>
      <c r="I109" s="24">
        <v>60</v>
      </c>
      <c r="J109" s="24">
        <v>60</v>
      </c>
      <c r="K109" s="24">
        <v>60</v>
      </c>
      <c r="L109" s="24">
        <v>60</v>
      </c>
      <c r="M109" s="24">
        <v>60</v>
      </c>
      <c r="N109" s="24">
        <v>60</v>
      </c>
      <c r="O109" s="24">
        <v>60</v>
      </c>
      <c r="P109" s="24">
        <v>60</v>
      </c>
      <c r="Q109" s="24">
        <v>60</v>
      </c>
    </row>
    <row r="110" spans="1:17">
      <c r="A110" s="8">
        <f t="shared" si="150"/>
        <v>2600</v>
      </c>
      <c r="B110" s="24"/>
      <c r="C110" s="24"/>
      <c r="D110" s="24">
        <v>60</v>
      </c>
      <c r="E110" s="24">
        <v>60</v>
      </c>
      <c r="F110" s="24">
        <v>60</v>
      </c>
      <c r="G110" s="24">
        <v>60</v>
      </c>
      <c r="H110" s="24">
        <v>60</v>
      </c>
      <c r="I110" s="24">
        <v>60</v>
      </c>
      <c r="J110" s="24">
        <v>60</v>
      </c>
      <c r="K110" s="24">
        <v>60</v>
      </c>
      <c r="L110" s="24">
        <v>60</v>
      </c>
      <c r="M110" s="24">
        <v>60</v>
      </c>
      <c r="N110" s="24">
        <v>60</v>
      </c>
      <c r="O110" s="24">
        <v>60</v>
      </c>
      <c r="P110" s="24">
        <v>60</v>
      </c>
      <c r="Q110" s="24">
        <v>60</v>
      </c>
    </row>
    <row r="111" spans="1:17">
      <c r="A111" s="8">
        <f t="shared" si="150"/>
        <v>2700</v>
      </c>
      <c r="B111" s="24"/>
      <c r="C111" s="24"/>
      <c r="D111" s="24">
        <v>60</v>
      </c>
      <c r="E111" s="24">
        <v>60</v>
      </c>
      <c r="F111" s="24">
        <v>60</v>
      </c>
      <c r="G111" s="24">
        <v>60</v>
      </c>
      <c r="H111" s="24">
        <v>60</v>
      </c>
      <c r="I111" s="24">
        <v>60</v>
      </c>
      <c r="J111" s="24">
        <v>60</v>
      </c>
      <c r="K111" s="24">
        <v>60</v>
      </c>
      <c r="L111" s="24">
        <v>60</v>
      </c>
      <c r="M111" s="24">
        <v>60</v>
      </c>
      <c r="N111" s="24">
        <v>60</v>
      </c>
      <c r="O111" s="24">
        <v>60</v>
      </c>
      <c r="P111" s="24">
        <v>60</v>
      </c>
      <c r="Q111" s="24">
        <v>60</v>
      </c>
    </row>
    <row r="112" spans="1:17">
      <c r="A112" s="8">
        <f t="shared" si="150"/>
        <v>2800</v>
      </c>
      <c r="B112" s="24"/>
      <c r="C112" s="24"/>
      <c r="D112" s="24">
        <v>60</v>
      </c>
      <c r="E112" s="24">
        <v>60</v>
      </c>
      <c r="F112" s="24">
        <v>60</v>
      </c>
      <c r="G112" s="24">
        <v>60</v>
      </c>
      <c r="H112" s="24">
        <v>60</v>
      </c>
      <c r="I112" s="24">
        <v>60</v>
      </c>
      <c r="J112" s="24">
        <v>60</v>
      </c>
      <c r="K112" s="24">
        <v>60</v>
      </c>
      <c r="L112" s="24">
        <v>60</v>
      </c>
      <c r="M112" s="24">
        <v>60</v>
      </c>
      <c r="N112" s="24">
        <v>60</v>
      </c>
      <c r="O112" s="24">
        <v>60</v>
      </c>
      <c r="P112" s="24">
        <v>60</v>
      </c>
      <c r="Q112" s="24">
        <v>60</v>
      </c>
    </row>
    <row r="113" spans="1:17">
      <c r="A113" s="8">
        <f t="shared" si="150"/>
        <v>2900</v>
      </c>
      <c r="B113" s="24"/>
      <c r="C113" s="24"/>
      <c r="D113" s="24">
        <v>60</v>
      </c>
      <c r="E113" s="24">
        <v>60</v>
      </c>
      <c r="F113" s="24">
        <v>60</v>
      </c>
      <c r="G113" s="24">
        <v>60</v>
      </c>
      <c r="H113" s="24">
        <v>60</v>
      </c>
      <c r="I113" s="24">
        <v>60</v>
      </c>
      <c r="J113" s="24">
        <v>60</v>
      </c>
      <c r="K113" s="24">
        <v>60</v>
      </c>
      <c r="L113" s="24">
        <v>60</v>
      </c>
      <c r="M113" s="24">
        <v>60</v>
      </c>
      <c r="N113" s="24">
        <v>60</v>
      </c>
      <c r="O113" s="24">
        <v>60</v>
      </c>
      <c r="P113" s="24">
        <v>60</v>
      </c>
      <c r="Q113" s="24">
        <v>60</v>
      </c>
    </row>
    <row r="114" spans="1:17">
      <c r="A114" s="8">
        <f t="shared" si="150"/>
        <v>3000</v>
      </c>
      <c r="B114" s="24"/>
      <c r="C114" s="24"/>
      <c r="D114" s="24">
        <v>60</v>
      </c>
      <c r="E114" s="24">
        <v>60</v>
      </c>
      <c r="F114" s="24">
        <v>60</v>
      </c>
      <c r="G114" s="24">
        <v>60</v>
      </c>
      <c r="H114" s="24">
        <v>60</v>
      </c>
      <c r="I114" s="24">
        <v>60</v>
      </c>
      <c r="J114" s="24">
        <v>60</v>
      </c>
      <c r="K114" s="24">
        <v>60</v>
      </c>
      <c r="L114" s="24">
        <v>60</v>
      </c>
      <c r="M114" s="24">
        <v>60</v>
      </c>
      <c r="N114" s="24">
        <v>60</v>
      </c>
      <c r="O114" s="24">
        <v>60</v>
      </c>
      <c r="P114" s="24">
        <v>60</v>
      </c>
      <c r="Q114" s="24">
        <v>60</v>
      </c>
    </row>
    <row r="115" spans="1:17">
      <c r="A115" s="8">
        <f t="shared" si="150"/>
        <v>3200</v>
      </c>
      <c r="B115" s="24"/>
      <c r="C115" s="24"/>
      <c r="D115" s="24">
        <v>60</v>
      </c>
      <c r="E115" s="24">
        <v>60</v>
      </c>
      <c r="F115" s="24">
        <v>60</v>
      </c>
      <c r="G115" s="24">
        <v>60</v>
      </c>
      <c r="H115" s="24">
        <v>60</v>
      </c>
      <c r="I115" s="24">
        <v>60</v>
      </c>
      <c r="J115" s="24">
        <v>60</v>
      </c>
      <c r="K115" s="24">
        <v>60</v>
      </c>
      <c r="L115" s="24">
        <v>60</v>
      </c>
      <c r="M115" s="24">
        <v>60</v>
      </c>
      <c r="N115" s="24">
        <v>60</v>
      </c>
      <c r="O115" s="24">
        <v>60</v>
      </c>
      <c r="P115" s="24">
        <v>60</v>
      </c>
      <c r="Q115" s="24">
        <v>60</v>
      </c>
    </row>
    <row r="116" spans="1:17">
      <c r="A116" s="10">
        <f t="shared" si="150"/>
        <v>3500</v>
      </c>
      <c r="B116" s="24"/>
      <c r="C116" s="24"/>
      <c r="D116" s="24">
        <v>60</v>
      </c>
      <c r="E116" s="24">
        <v>60</v>
      </c>
      <c r="F116" s="24">
        <v>60</v>
      </c>
      <c r="G116" s="24">
        <v>60</v>
      </c>
      <c r="H116" s="24">
        <v>60</v>
      </c>
      <c r="I116" s="24">
        <v>60</v>
      </c>
      <c r="J116" s="24">
        <v>60</v>
      </c>
      <c r="K116" s="24">
        <v>60</v>
      </c>
      <c r="L116" s="24">
        <v>60</v>
      </c>
      <c r="M116" s="24">
        <v>60</v>
      </c>
      <c r="N116" s="24">
        <v>60</v>
      </c>
      <c r="O116" s="24">
        <v>60</v>
      </c>
      <c r="P116" s="24">
        <v>60</v>
      </c>
      <c r="Q116" s="24">
        <v>60</v>
      </c>
    </row>
    <row r="117" spans="1:17">
      <c r="I117" s="24"/>
      <c r="K117" s="24"/>
    </row>
    <row r="118" spans="1:17" ht="25.5">
      <c r="A118" s="25" t="s">
        <v>10</v>
      </c>
      <c r="B118" s="11" t="s">
        <v>3</v>
      </c>
    </row>
    <row r="119" spans="1:17">
      <c r="A119" s="11" t="s">
        <v>4</v>
      </c>
      <c r="B119" s="18">
        <f t="shared" ref="B119:Q119" si="151">B$24</f>
        <v>0</v>
      </c>
      <c r="C119" s="19">
        <f t="shared" si="151"/>
        <v>10</v>
      </c>
      <c r="D119" s="19">
        <f t="shared" si="151"/>
        <v>20</v>
      </c>
      <c r="E119" s="19">
        <f t="shared" si="151"/>
        <v>30</v>
      </c>
      <c r="F119" s="19">
        <f t="shared" si="151"/>
        <v>45</v>
      </c>
      <c r="G119" s="19">
        <f t="shared" si="151"/>
        <v>55</v>
      </c>
      <c r="H119" s="19">
        <f t="shared" si="151"/>
        <v>65</v>
      </c>
      <c r="I119" s="19">
        <f t="shared" si="151"/>
        <v>75</v>
      </c>
      <c r="J119" s="19">
        <f t="shared" si="151"/>
        <v>85</v>
      </c>
      <c r="K119" s="19">
        <f t="shared" si="151"/>
        <v>95</v>
      </c>
      <c r="L119" s="19">
        <f t="shared" si="151"/>
        <v>110</v>
      </c>
      <c r="M119" s="19">
        <f t="shared" si="151"/>
        <v>120</v>
      </c>
      <c r="N119" s="19">
        <f t="shared" si="151"/>
        <v>125</v>
      </c>
      <c r="O119" s="19">
        <f t="shared" si="151"/>
        <v>130</v>
      </c>
      <c r="P119" s="19">
        <f t="shared" si="151"/>
        <v>135</v>
      </c>
      <c r="Q119" s="20">
        <f t="shared" si="151"/>
        <v>140</v>
      </c>
    </row>
    <row r="120" spans="1:17">
      <c r="A120" s="8">
        <f t="shared" ref="A120:A138" si="152">A25</f>
        <v>400</v>
      </c>
      <c r="B120" s="24">
        <v>16.992187999999999</v>
      </c>
      <c r="C120" s="24">
        <v>16.992187999999999</v>
      </c>
      <c r="D120" s="24">
        <v>16.992187999999999</v>
      </c>
      <c r="E120" s="24">
        <v>16.992187999999999</v>
      </c>
      <c r="F120" s="24">
        <v>15</v>
      </c>
      <c r="G120" s="24">
        <v>11.132813000000001</v>
      </c>
      <c r="H120" s="24">
        <v>7.96875</v>
      </c>
      <c r="I120" s="24">
        <v>7.96875</v>
      </c>
      <c r="J120" s="24">
        <v>7.96875</v>
      </c>
      <c r="K120" s="24">
        <v>7.96875</v>
      </c>
      <c r="L120" s="24">
        <v>11.953125</v>
      </c>
      <c r="M120" s="24">
        <v>20.039062999999999</v>
      </c>
      <c r="N120" s="24">
        <v>20.039062999999999</v>
      </c>
      <c r="O120" s="24">
        <v>20.039062999999999</v>
      </c>
      <c r="P120" s="24">
        <v>20.039062999999999</v>
      </c>
      <c r="Q120" s="24">
        <v>20.039062999999999</v>
      </c>
    </row>
    <row r="121" spans="1:17">
      <c r="A121" s="8">
        <f t="shared" si="152"/>
        <v>600</v>
      </c>
      <c r="B121" s="24">
        <v>16.992187999999999</v>
      </c>
      <c r="C121" s="24">
        <v>15.46875</v>
      </c>
      <c r="D121" s="24">
        <v>15.46875</v>
      </c>
      <c r="E121" s="24">
        <v>11.953125</v>
      </c>
      <c r="F121" s="24">
        <v>9.9609380000000005</v>
      </c>
      <c r="G121" s="24">
        <v>7.03125</v>
      </c>
      <c r="H121" s="24">
        <v>7.03125</v>
      </c>
      <c r="I121" s="24">
        <v>7.5</v>
      </c>
      <c r="J121" s="24">
        <v>7.96875</v>
      </c>
      <c r="K121" s="24">
        <v>7.96875</v>
      </c>
      <c r="L121" s="24">
        <v>6.4453129999999996</v>
      </c>
      <c r="M121" s="24">
        <v>6.4453129999999996</v>
      </c>
      <c r="N121" s="24">
        <v>6.4453129999999996</v>
      </c>
      <c r="O121" s="24">
        <v>6.4453129999999996</v>
      </c>
      <c r="P121" s="24">
        <v>6.4453129999999996</v>
      </c>
      <c r="Q121" s="24">
        <v>6.4453129999999996</v>
      </c>
    </row>
    <row r="122" spans="1:17">
      <c r="A122" s="8">
        <f t="shared" si="152"/>
        <v>650</v>
      </c>
      <c r="B122" s="24">
        <v>17.226562999999999</v>
      </c>
      <c r="C122" s="24">
        <v>16.875</v>
      </c>
      <c r="D122" s="24">
        <v>15.9375</v>
      </c>
      <c r="E122" s="24">
        <v>15</v>
      </c>
      <c r="F122" s="24">
        <v>12.421875</v>
      </c>
      <c r="G122" s="24">
        <v>11.015625</v>
      </c>
      <c r="H122" s="24">
        <v>10.3125</v>
      </c>
      <c r="I122" s="24">
        <v>10.429688000000001</v>
      </c>
      <c r="J122" s="24">
        <v>10.898438000000001</v>
      </c>
      <c r="K122" s="24">
        <v>10.898438000000001</v>
      </c>
      <c r="L122" s="24">
        <v>10.664063000000001</v>
      </c>
      <c r="M122" s="24">
        <v>10.664063000000001</v>
      </c>
      <c r="N122" s="24">
        <v>10.664063000000001</v>
      </c>
      <c r="O122" s="24">
        <v>10.3125</v>
      </c>
      <c r="P122" s="24">
        <v>9.9609380000000005</v>
      </c>
      <c r="Q122" s="24">
        <v>9.7265630000000005</v>
      </c>
    </row>
    <row r="123" spans="1:17">
      <c r="A123" s="8">
        <f t="shared" si="152"/>
        <v>800</v>
      </c>
      <c r="B123" s="24">
        <v>17.34375</v>
      </c>
      <c r="C123" s="24">
        <v>17.109375</v>
      </c>
      <c r="D123" s="24">
        <v>16.40625</v>
      </c>
      <c r="E123" s="24">
        <v>15.351563000000001</v>
      </c>
      <c r="F123" s="24">
        <v>14.296875</v>
      </c>
      <c r="G123" s="24">
        <v>13.242188000000001</v>
      </c>
      <c r="H123" s="24">
        <v>12.773438000000001</v>
      </c>
      <c r="I123" s="24">
        <v>12.65625</v>
      </c>
      <c r="J123" s="24">
        <v>12.773438000000001</v>
      </c>
      <c r="K123" s="24">
        <v>12.890625</v>
      </c>
      <c r="L123" s="24">
        <v>13.125</v>
      </c>
      <c r="M123" s="24">
        <v>13.359375</v>
      </c>
      <c r="N123" s="24">
        <v>13.359375</v>
      </c>
      <c r="O123" s="24">
        <v>13.125</v>
      </c>
      <c r="P123" s="24">
        <v>12.890625</v>
      </c>
      <c r="Q123" s="24">
        <v>12.539063000000001</v>
      </c>
    </row>
    <row r="124" spans="1:17">
      <c r="A124" s="8">
        <f t="shared" si="152"/>
        <v>1000</v>
      </c>
      <c r="B124" s="24">
        <v>17.695312999999999</v>
      </c>
      <c r="C124" s="24">
        <v>17.460937999999999</v>
      </c>
      <c r="D124" s="24">
        <v>16.992187999999999</v>
      </c>
      <c r="E124" s="24">
        <v>16.289062999999999</v>
      </c>
      <c r="F124" s="24">
        <v>15.585938000000001</v>
      </c>
      <c r="G124" s="24">
        <v>15</v>
      </c>
      <c r="H124" s="24">
        <v>14.648438000000001</v>
      </c>
      <c r="I124" s="24">
        <v>14.53125</v>
      </c>
      <c r="J124" s="24">
        <v>14.648438000000001</v>
      </c>
      <c r="K124" s="24">
        <v>14.882813000000001</v>
      </c>
      <c r="L124" s="24">
        <v>15.117188000000001</v>
      </c>
      <c r="M124" s="24">
        <v>15.46875</v>
      </c>
      <c r="N124" s="24">
        <v>15.585938000000001</v>
      </c>
      <c r="O124" s="24">
        <v>15.46875</v>
      </c>
      <c r="P124" s="24">
        <v>15.46875</v>
      </c>
      <c r="Q124" s="24">
        <v>15.351563000000001</v>
      </c>
    </row>
    <row r="125" spans="1:17">
      <c r="A125" s="8">
        <f t="shared" si="152"/>
        <v>1200</v>
      </c>
      <c r="B125" s="24">
        <v>18.28125</v>
      </c>
      <c r="C125" s="24">
        <v>18.164062999999999</v>
      </c>
      <c r="D125" s="24">
        <v>17.578125</v>
      </c>
      <c r="E125" s="24">
        <v>17.109375</v>
      </c>
      <c r="F125" s="24">
        <v>16.523437999999999</v>
      </c>
      <c r="G125" s="24">
        <v>16.171875</v>
      </c>
      <c r="H125" s="24">
        <v>16.054687999999999</v>
      </c>
      <c r="I125" s="24">
        <v>16.171875</v>
      </c>
      <c r="J125" s="24">
        <v>16.40625</v>
      </c>
      <c r="K125" s="24">
        <v>16.640625</v>
      </c>
      <c r="L125" s="24">
        <v>16.875</v>
      </c>
      <c r="M125" s="24">
        <v>17.109375</v>
      </c>
      <c r="N125" s="24">
        <v>17.34375</v>
      </c>
      <c r="O125" s="24">
        <v>17.34375</v>
      </c>
      <c r="P125" s="24">
        <v>17.34375</v>
      </c>
      <c r="Q125" s="24">
        <v>17.226562999999999</v>
      </c>
    </row>
    <row r="126" spans="1:17">
      <c r="A126" s="8">
        <f t="shared" si="152"/>
        <v>1400</v>
      </c>
      <c r="B126" s="24">
        <v>18.867187999999999</v>
      </c>
      <c r="C126" s="24">
        <v>18.515625</v>
      </c>
      <c r="D126" s="24">
        <v>18.046875</v>
      </c>
      <c r="E126" s="24">
        <v>17.578125</v>
      </c>
      <c r="F126" s="24">
        <v>17.226562999999999</v>
      </c>
      <c r="G126" s="24">
        <v>16.992187999999999</v>
      </c>
      <c r="H126" s="24">
        <v>16.875</v>
      </c>
      <c r="I126" s="24">
        <v>17.109375</v>
      </c>
      <c r="J126" s="24">
        <v>17.460937999999999</v>
      </c>
      <c r="K126" s="24">
        <v>17.929687999999999</v>
      </c>
      <c r="L126" s="24">
        <v>18.164062999999999</v>
      </c>
      <c r="M126" s="24">
        <v>18.398437999999999</v>
      </c>
      <c r="N126" s="24">
        <v>18.75</v>
      </c>
      <c r="O126" s="24">
        <v>18.984375</v>
      </c>
      <c r="P126" s="24">
        <v>19.101562999999999</v>
      </c>
      <c r="Q126" s="24">
        <v>19.21875</v>
      </c>
    </row>
    <row r="127" spans="1:17">
      <c r="A127" s="8">
        <f t="shared" si="152"/>
        <v>1600</v>
      </c>
      <c r="B127" s="24">
        <v>19.21875</v>
      </c>
      <c r="C127" s="24">
        <v>18.75</v>
      </c>
      <c r="D127" s="24">
        <v>18.164062999999999</v>
      </c>
      <c r="E127" s="24">
        <v>17.8125</v>
      </c>
      <c r="F127" s="24">
        <v>17.578125</v>
      </c>
      <c r="G127" s="24">
        <v>17.34375</v>
      </c>
      <c r="H127" s="24">
        <v>17.460937999999999</v>
      </c>
      <c r="I127" s="24">
        <v>17.695312999999999</v>
      </c>
      <c r="J127" s="24">
        <v>18.164062999999999</v>
      </c>
      <c r="K127" s="24">
        <v>18.984375</v>
      </c>
      <c r="L127" s="24">
        <v>19.335937999999999</v>
      </c>
      <c r="M127" s="24">
        <v>19.6875</v>
      </c>
      <c r="N127" s="24">
        <v>20.15625</v>
      </c>
      <c r="O127" s="24">
        <v>20.625</v>
      </c>
      <c r="P127" s="24">
        <v>21.09375</v>
      </c>
      <c r="Q127" s="24">
        <v>21.445312999999999</v>
      </c>
    </row>
    <row r="128" spans="1:17">
      <c r="A128" s="8">
        <f t="shared" si="152"/>
        <v>1800</v>
      </c>
      <c r="B128" s="24">
        <v>19.570312999999999</v>
      </c>
      <c r="C128" s="24">
        <v>18.984375</v>
      </c>
      <c r="D128" s="24">
        <v>18.398437999999999</v>
      </c>
      <c r="E128" s="24">
        <v>18.046875</v>
      </c>
      <c r="F128" s="24">
        <v>17.8125</v>
      </c>
      <c r="G128" s="24">
        <v>17.695312999999999</v>
      </c>
      <c r="H128" s="24">
        <v>17.8125</v>
      </c>
      <c r="I128" s="24">
        <v>17.929687999999999</v>
      </c>
      <c r="J128" s="24">
        <v>18.75</v>
      </c>
      <c r="K128" s="24">
        <v>19.804687999999999</v>
      </c>
      <c r="L128" s="24">
        <v>20.507812999999999</v>
      </c>
      <c r="M128" s="24">
        <v>21.09375</v>
      </c>
      <c r="N128" s="24">
        <v>21.796875</v>
      </c>
      <c r="O128" s="24">
        <v>22.5</v>
      </c>
      <c r="P128" s="24">
        <v>23.203125</v>
      </c>
      <c r="Q128" s="24">
        <v>23.90625</v>
      </c>
    </row>
    <row r="129" spans="1:17">
      <c r="A129" s="8">
        <f t="shared" si="152"/>
        <v>2000</v>
      </c>
      <c r="B129" s="24">
        <v>20.039062999999999</v>
      </c>
      <c r="C129" s="24">
        <v>19.335937999999999</v>
      </c>
      <c r="D129" s="24">
        <v>18.867187999999999</v>
      </c>
      <c r="E129" s="24">
        <v>18.515625</v>
      </c>
      <c r="F129" s="24">
        <v>18.164062999999999</v>
      </c>
      <c r="G129" s="24">
        <v>18.164062999999999</v>
      </c>
      <c r="H129" s="24">
        <v>18.28125</v>
      </c>
      <c r="I129" s="24">
        <v>18.398437999999999</v>
      </c>
      <c r="J129" s="24">
        <v>19.335937999999999</v>
      </c>
      <c r="K129" s="24">
        <v>20.859375</v>
      </c>
      <c r="L129" s="24">
        <v>21.796875</v>
      </c>
      <c r="M129" s="24">
        <v>22.734375</v>
      </c>
      <c r="N129" s="24">
        <v>23.554687999999999</v>
      </c>
      <c r="O129" s="24">
        <v>24.492187999999999</v>
      </c>
      <c r="P129" s="24">
        <v>25.429687999999999</v>
      </c>
      <c r="Q129" s="24">
        <v>26.25</v>
      </c>
    </row>
    <row r="130" spans="1:17">
      <c r="A130" s="8">
        <f t="shared" si="152"/>
        <v>2200</v>
      </c>
      <c r="B130" s="24">
        <v>20.859375</v>
      </c>
      <c r="C130" s="24">
        <v>20.15625</v>
      </c>
      <c r="D130" s="24">
        <v>19.804687999999999</v>
      </c>
      <c r="E130" s="24">
        <v>19.21875</v>
      </c>
      <c r="F130" s="24">
        <v>18.984375</v>
      </c>
      <c r="G130" s="24">
        <v>18.867187999999999</v>
      </c>
      <c r="H130" s="24">
        <v>19.101562999999999</v>
      </c>
      <c r="I130" s="24">
        <v>19.335937999999999</v>
      </c>
      <c r="J130" s="24">
        <v>20.742187999999999</v>
      </c>
      <c r="K130" s="24">
        <v>22.148437999999999</v>
      </c>
      <c r="L130" s="24">
        <v>23.4375</v>
      </c>
      <c r="M130" s="24">
        <v>24.492187999999999</v>
      </c>
      <c r="N130" s="24">
        <v>25.546875</v>
      </c>
      <c r="O130" s="24">
        <v>26.601562999999999</v>
      </c>
      <c r="P130" s="24">
        <v>27.65625</v>
      </c>
      <c r="Q130" s="24">
        <v>28.59375</v>
      </c>
    </row>
    <row r="131" spans="1:17">
      <c r="A131" s="8">
        <f t="shared" si="152"/>
        <v>2400</v>
      </c>
      <c r="B131" s="24">
        <v>22.148437999999999</v>
      </c>
      <c r="C131" s="24">
        <v>21.445312999999999</v>
      </c>
      <c r="D131" s="24">
        <v>20.976562999999999</v>
      </c>
      <c r="E131" s="24">
        <v>20.390625</v>
      </c>
      <c r="F131" s="24">
        <v>19.921875</v>
      </c>
      <c r="G131" s="24">
        <v>19.921875</v>
      </c>
      <c r="H131" s="24">
        <v>20.273437999999999</v>
      </c>
      <c r="I131" s="24">
        <v>20.742187999999999</v>
      </c>
      <c r="J131" s="24">
        <v>22.382812999999999</v>
      </c>
      <c r="K131" s="24">
        <v>23.90625</v>
      </c>
      <c r="L131" s="24">
        <v>25.3125</v>
      </c>
      <c r="M131" s="24">
        <v>26.601562999999999</v>
      </c>
      <c r="N131" s="24">
        <v>27.773437999999999</v>
      </c>
      <c r="O131" s="24">
        <v>28.828125</v>
      </c>
      <c r="P131" s="24">
        <v>30</v>
      </c>
      <c r="Q131" s="24">
        <v>30.820312999999999</v>
      </c>
    </row>
    <row r="132" spans="1:17">
      <c r="A132" s="8">
        <f t="shared" si="152"/>
        <v>2600</v>
      </c>
      <c r="B132" s="24">
        <v>23.671875</v>
      </c>
      <c r="C132" s="24">
        <v>23.320312999999999</v>
      </c>
      <c r="D132" s="24">
        <v>22.734375</v>
      </c>
      <c r="E132" s="24">
        <v>22.03125</v>
      </c>
      <c r="F132" s="24">
        <v>21.5625</v>
      </c>
      <c r="G132" s="24">
        <v>21.796875</v>
      </c>
      <c r="H132" s="24">
        <v>22.148437999999999</v>
      </c>
      <c r="I132" s="24">
        <v>22.851562999999999</v>
      </c>
      <c r="J132" s="24">
        <v>24.492187999999999</v>
      </c>
      <c r="K132" s="24">
        <v>26.132812999999999</v>
      </c>
      <c r="L132" s="24">
        <v>27.65625</v>
      </c>
      <c r="M132" s="24">
        <v>29.0625</v>
      </c>
      <c r="N132" s="24">
        <v>30.46875</v>
      </c>
      <c r="O132" s="24">
        <v>31.640625</v>
      </c>
      <c r="P132" s="24">
        <v>32.695312999999999</v>
      </c>
      <c r="Q132" s="24">
        <v>33.28125</v>
      </c>
    </row>
    <row r="133" spans="1:17">
      <c r="A133" s="8">
        <f t="shared" si="152"/>
        <v>2700</v>
      </c>
      <c r="B133" s="24">
        <v>25.3125</v>
      </c>
      <c r="C133" s="24">
        <v>25.078125</v>
      </c>
      <c r="D133" s="24">
        <v>24.84375</v>
      </c>
      <c r="E133" s="24">
        <v>24.257812999999999</v>
      </c>
      <c r="F133" s="24">
        <v>24.140625</v>
      </c>
      <c r="G133" s="24">
        <v>24.257812999999999</v>
      </c>
      <c r="H133" s="24">
        <v>24.726562999999999</v>
      </c>
      <c r="I133" s="24">
        <v>25.546875</v>
      </c>
      <c r="J133" s="24">
        <v>27.070312999999999</v>
      </c>
      <c r="K133" s="24">
        <v>28.710937999999999</v>
      </c>
      <c r="L133" s="24">
        <v>30.46875</v>
      </c>
      <c r="M133" s="24">
        <v>32.109375</v>
      </c>
      <c r="N133" s="24">
        <v>33.632812999999999</v>
      </c>
      <c r="O133" s="24">
        <v>34.804687999999999</v>
      </c>
      <c r="P133" s="24">
        <v>35.742187999999999</v>
      </c>
      <c r="Q133" s="24">
        <v>36.679687999999999</v>
      </c>
    </row>
    <row r="134" spans="1:17">
      <c r="A134" s="8">
        <f t="shared" si="152"/>
        <v>2800</v>
      </c>
      <c r="B134" s="24">
        <v>26.484375</v>
      </c>
      <c r="C134" s="24">
        <v>26.484375</v>
      </c>
      <c r="D134" s="24">
        <v>26.367187999999999</v>
      </c>
      <c r="E134" s="24">
        <v>26.367187999999999</v>
      </c>
      <c r="F134" s="24">
        <v>26.484375</v>
      </c>
      <c r="G134" s="24">
        <v>26.835937999999999</v>
      </c>
      <c r="H134" s="24">
        <v>27.539062999999999</v>
      </c>
      <c r="I134" s="24">
        <v>28.59375</v>
      </c>
      <c r="J134" s="24">
        <v>30</v>
      </c>
      <c r="K134" s="24">
        <v>31.757812999999999</v>
      </c>
      <c r="L134" s="24">
        <v>33.515625</v>
      </c>
      <c r="M134" s="24">
        <v>35.273437999999999</v>
      </c>
      <c r="N134" s="24">
        <v>36.796875</v>
      </c>
      <c r="O134" s="24">
        <v>38.4375</v>
      </c>
      <c r="P134" s="24">
        <v>39.140625</v>
      </c>
      <c r="Q134" s="24">
        <v>39.609375</v>
      </c>
    </row>
    <row r="135" spans="1:17">
      <c r="A135" s="8">
        <f t="shared" si="152"/>
        <v>2900</v>
      </c>
      <c r="B135" s="24">
        <v>27.421875</v>
      </c>
      <c r="C135" s="24">
        <v>27.539062999999999</v>
      </c>
      <c r="D135" s="24">
        <v>27.773437999999999</v>
      </c>
      <c r="E135" s="24">
        <v>28.007812999999999</v>
      </c>
      <c r="F135" s="24">
        <v>28.476562999999999</v>
      </c>
      <c r="G135" s="24">
        <v>29.0625</v>
      </c>
      <c r="H135" s="24">
        <v>30</v>
      </c>
      <c r="I135" s="24">
        <v>31.054687999999999</v>
      </c>
      <c r="J135" s="24">
        <v>32.578125</v>
      </c>
      <c r="K135" s="24">
        <v>34.570312999999999</v>
      </c>
      <c r="L135" s="24">
        <v>36.445312999999999</v>
      </c>
      <c r="M135" s="24">
        <v>38.085937999999999</v>
      </c>
      <c r="N135" s="24">
        <v>39.492187999999999</v>
      </c>
      <c r="O135" s="24">
        <v>40.78125</v>
      </c>
      <c r="P135" s="24">
        <v>41.71875</v>
      </c>
      <c r="Q135" s="24">
        <v>42.1875</v>
      </c>
    </row>
    <row r="136" spans="1:17">
      <c r="A136" s="8">
        <f t="shared" si="152"/>
        <v>3000</v>
      </c>
      <c r="B136" s="24">
        <v>28.125</v>
      </c>
      <c r="C136" s="24">
        <v>28.242187999999999</v>
      </c>
      <c r="D136" s="24">
        <v>28.710937999999999</v>
      </c>
      <c r="E136" s="24">
        <v>29.414062999999999</v>
      </c>
      <c r="F136" s="24">
        <v>30.117187999999999</v>
      </c>
      <c r="G136" s="24">
        <v>30.9375</v>
      </c>
      <c r="H136" s="24">
        <v>31.992187999999999</v>
      </c>
      <c r="I136" s="24">
        <v>33.164062999999999</v>
      </c>
      <c r="J136" s="24">
        <v>34.570312999999999</v>
      </c>
      <c r="K136" s="24">
        <v>37.03125</v>
      </c>
      <c r="L136" s="24">
        <v>39.140625</v>
      </c>
      <c r="M136" s="24">
        <v>40.546875</v>
      </c>
      <c r="N136" s="24">
        <v>41.71875</v>
      </c>
      <c r="O136" s="24">
        <v>43.242187999999999</v>
      </c>
      <c r="P136" s="24">
        <v>44.296875</v>
      </c>
      <c r="Q136" s="24">
        <v>44.765625</v>
      </c>
    </row>
    <row r="137" spans="1:17">
      <c r="A137" s="8">
        <f t="shared" si="152"/>
        <v>3200</v>
      </c>
      <c r="B137" s="24">
        <v>28.476562999999999</v>
      </c>
      <c r="C137" s="24">
        <v>28.710937999999999</v>
      </c>
      <c r="D137" s="24">
        <v>29.179687999999999</v>
      </c>
      <c r="E137" s="24">
        <v>30</v>
      </c>
      <c r="F137" s="24">
        <v>30.820312999999999</v>
      </c>
      <c r="G137" s="24">
        <v>31.757812999999999</v>
      </c>
      <c r="H137" s="24">
        <v>32.929687999999999</v>
      </c>
      <c r="I137" s="24">
        <v>34.335937999999999</v>
      </c>
      <c r="J137" s="24">
        <v>35.859375</v>
      </c>
      <c r="K137" s="24">
        <v>38.554687999999999</v>
      </c>
      <c r="L137" s="24">
        <v>40.78125</v>
      </c>
      <c r="M137" s="24">
        <v>42.304687999999999</v>
      </c>
      <c r="N137" s="24">
        <v>43.476562999999999</v>
      </c>
      <c r="O137" s="24">
        <v>45</v>
      </c>
      <c r="P137" s="24">
        <v>46.171875</v>
      </c>
      <c r="Q137" s="24">
        <v>46.640625</v>
      </c>
    </row>
    <row r="138" spans="1:17">
      <c r="A138" s="10">
        <f t="shared" si="152"/>
        <v>3500</v>
      </c>
      <c r="B138" s="24">
        <v>28.710937999999999</v>
      </c>
      <c r="C138" s="24">
        <v>28.945312999999999</v>
      </c>
      <c r="D138" s="24">
        <v>29.414062999999999</v>
      </c>
      <c r="E138" s="24">
        <v>30.234375</v>
      </c>
      <c r="F138" s="24">
        <v>31.171875</v>
      </c>
      <c r="G138" s="24">
        <v>32.226562999999999</v>
      </c>
      <c r="H138" s="24">
        <v>33.398437999999999</v>
      </c>
      <c r="I138" s="24">
        <v>34.804687999999999</v>
      </c>
      <c r="J138" s="24">
        <v>36.5625</v>
      </c>
      <c r="K138" s="24">
        <v>39.375</v>
      </c>
      <c r="L138" s="24">
        <v>41.71875</v>
      </c>
      <c r="M138" s="24">
        <v>43.242187999999999</v>
      </c>
      <c r="N138" s="24">
        <v>44.296875</v>
      </c>
      <c r="O138" s="24">
        <v>45.9375</v>
      </c>
      <c r="P138" s="24">
        <v>47.109375</v>
      </c>
      <c r="Q138" s="24">
        <v>47.578125</v>
      </c>
    </row>
    <row r="140" spans="1:17">
      <c r="A140" s="17" t="s">
        <v>11</v>
      </c>
      <c r="B140" s="11" t="s">
        <v>3</v>
      </c>
    </row>
    <row r="141" spans="1:17">
      <c r="A141" s="11" t="s">
        <v>4</v>
      </c>
      <c r="B141" s="18">
        <f t="shared" ref="B141:Q141" si="153">B$24</f>
        <v>0</v>
      </c>
      <c r="C141" s="19">
        <f t="shared" si="153"/>
        <v>10</v>
      </c>
      <c r="D141" s="19">
        <f t="shared" si="153"/>
        <v>20</v>
      </c>
      <c r="E141" s="19">
        <f t="shared" si="153"/>
        <v>30</v>
      </c>
      <c r="F141" s="19">
        <f t="shared" si="153"/>
        <v>45</v>
      </c>
      <c r="G141" s="19">
        <f t="shared" si="153"/>
        <v>55</v>
      </c>
      <c r="H141" s="19">
        <f t="shared" si="153"/>
        <v>65</v>
      </c>
      <c r="I141" s="19">
        <f t="shared" si="153"/>
        <v>75</v>
      </c>
      <c r="J141" s="19">
        <f t="shared" si="153"/>
        <v>85</v>
      </c>
      <c r="K141" s="19">
        <f t="shared" si="153"/>
        <v>95</v>
      </c>
      <c r="L141" s="19">
        <f t="shared" si="153"/>
        <v>110</v>
      </c>
      <c r="M141" s="19">
        <f t="shared" si="153"/>
        <v>120</v>
      </c>
      <c r="N141" s="19">
        <f t="shared" si="153"/>
        <v>125</v>
      </c>
      <c r="O141" s="19">
        <f t="shared" si="153"/>
        <v>130</v>
      </c>
      <c r="P141" s="19">
        <f t="shared" si="153"/>
        <v>135</v>
      </c>
      <c r="Q141" s="20">
        <f t="shared" si="153"/>
        <v>140</v>
      </c>
    </row>
    <row r="142" spans="1:17">
      <c r="A142" s="8">
        <f t="shared" ref="A142:A160" si="154">A25</f>
        <v>400</v>
      </c>
      <c r="B142" s="26">
        <f t="shared" ref="B142:B160" si="155">IF(T33=0,0,(B120/360)*($S55/T33))*100</f>
        <v>0</v>
      </c>
      <c r="C142" s="26">
        <f t="shared" ref="C142:C160" si="156">IF(U33=0,0,(C120/360)*($S55/U33))*100</f>
        <v>1177.6577400754047</v>
      </c>
      <c r="D142" s="26">
        <f t="shared" ref="D142:D160" si="157">IF(V33=0,0,(D120/360)*($S55/V33))*100</f>
        <v>981.70803290811614</v>
      </c>
      <c r="E142" s="26">
        <f t="shared" ref="E142:E160" si="158">IF(W33=0,0,(E120/360)*($S55/W33))*100</f>
        <v>777.34720392329098</v>
      </c>
      <c r="F142" s="26">
        <f t="shared" ref="F142:F160" si="159">IF(X33=0,0,(F120/360)*($S55/X33))*100</f>
        <v>610.11323701679032</v>
      </c>
      <c r="G142" s="26">
        <f t="shared" ref="G142:G160" si="160">IF(Y33=0,0,(G120/360)*($S55/Y33))*100</f>
        <v>423.08209443025663</v>
      </c>
      <c r="H142" s="26">
        <f t="shared" ref="H142:H160" si="161">IF(Z33=0,0,(H120/360)*($S55/Z33))*100</f>
        <v>287.02563105117565</v>
      </c>
      <c r="I142" s="26">
        <f t="shared" ref="I142:I160" si="162">IF(AA33=0,0,(I120/360)*($S55/AA33))*100</f>
        <v>312.52941453313252</v>
      </c>
      <c r="J142" s="26">
        <f t="shared" ref="J142:J160" si="163">IF(AB33=0,0,(J120/360)*($S55/AB33))*100</f>
        <v>297.09310128847534</v>
      </c>
      <c r="K142" s="26">
        <f t="shared" ref="K142:K160" si="164">IF(AC33=0,0,(K120/360)*($S55/AC33))*100</f>
        <v>284.07875598904855</v>
      </c>
      <c r="L142" s="26">
        <f t="shared" ref="L142:L160" si="165">IF(AD33=0,0,(L120/360)*($S55/AD33))*100</f>
        <v>335.70158735508227</v>
      </c>
      <c r="M142" s="26">
        <f t="shared" ref="M142:M160" si="166">IF(AE33=0,0,(M120/360)*($S55/AE33))*100</f>
        <v>469.39563657147147</v>
      </c>
      <c r="N142" s="26">
        <f t="shared" ref="N142:N160" si="167">IF(AF33=0,0,(N120/360)*($S55/AF33))*100</f>
        <v>380.35757941569489</v>
      </c>
      <c r="O142" s="26">
        <f t="shared" ref="O142:O160" si="168">IF(AG33=0,0,(O120/360)*($S55/AG33))*100</f>
        <v>353.43758818715423</v>
      </c>
      <c r="P142" s="26">
        <f t="shared" ref="P142:P160" si="169">IF(AH33=0,0,(P120/360)*($S55/AH33))*100</f>
        <v>319.56558417534183</v>
      </c>
      <c r="Q142" s="26">
        <f t="shared" ref="Q142:Q160" si="170">IF(AI33=0,0,(Q120/360)*($S55/AI33))*100</f>
        <v>302.56593648837998</v>
      </c>
    </row>
    <row r="143" spans="1:17">
      <c r="A143" s="8">
        <f t="shared" si="154"/>
        <v>600</v>
      </c>
      <c r="B143" s="26">
        <f t="shared" si="155"/>
        <v>0</v>
      </c>
      <c r="C143" s="26">
        <f t="shared" si="156"/>
        <v>714.71640053226884</v>
      </c>
      <c r="D143" s="26">
        <f t="shared" si="157"/>
        <v>595.79520244037724</v>
      </c>
      <c r="E143" s="26">
        <f t="shared" si="158"/>
        <v>364.54902283706633</v>
      </c>
      <c r="F143" s="26">
        <f t="shared" si="159"/>
        <v>270.10222786238023</v>
      </c>
      <c r="G143" s="26">
        <f t="shared" si="160"/>
        <v>204.73008385744237</v>
      </c>
      <c r="H143" s="26">
        <f t="shared" si="161"/>
        <v>193.4553288431062</v>
      </c>
      <c r="I143" s="26">
        <f t="shared" si="162"/>
        <v>196.09688755020079</v>
      </c>
      <c r="J143" s="26">
        <f t="shared" si="163"/>
        <v>223.04934166330787</v>
      </c>
      <c r="K143" s="26">
        <f t="shared" si="164"/>
        <v>210.81349206349211</v>
      </c>
      <c r="L143" s="26">
        <f t="shared" si="165"/>
        <v>130.1137152777778</v>
      </c>
      <c r="M143" s="26">
        <f t="shared" si="166"/>
        <v>107.90529907318118</v>
      </c>
      <c r="N143" s="26">
        <f t="shared" si="167"/>
        <v>87.8491031512376</v>
      </c>
      <c r="O143" s="26">
        <f t="shared" si="168"/>
        <v>75.785841611167541</v>
      </c>
      <c r="P143" s="26">
        <f t="shared" si="169"/>
        <v>68.522838419405318</v>
      </c>
      <c r="Q143" s="26">
        <f t="shared" si="170"/>
        <v>64.877689600747303</v>
      </c>
    </row>
    <row r="144" spans="1:17">
      <c r="A144" s="8">
        <f t="shared" si="154"/>
        <v>650</v>
      </c>
      <c r="B144" s="26">
        <f t="shared" si="155"/>
        <v>0</v>
      </c>
      <c r="C144" s="26">
        <f t="shared" si="156"/>
        <v>989.68963333098736</v>
      </c>
      <c r="D144" s="26">
        <f t="shared" si="157"/>
        <v>649.48163724387507</v>
      </c>
      <c r="E144" s="26">
        <f t="shared" si="158"/>
        <v>486.85491723466396</v>
      </c>
      <c r="F144" s="26">
        <f t="shared" si="159"/>
        <v>356.91350894735029</v>
      </c>
      <c r="G144" s="26">
        <f t="shared" si="160"/>
        <v>296.07119819383968</v>
      </c>
      <c r="H144" s="26">
        <f t="shared" si="161"/>
        <v>301.1652356754862</v>
      </c>
      <c r="I144" s="26">
        <f t="shared" si="162"/>
        <v>286.93980411576973</v>
      </c>
      <c r="J144" s="26">
        <f t="shared" si="163"/>
        <v>281.58719085563109</v>
      </c>
      <c r="K144" s="26">
        <f t="shared" si="164"/>
        <v>288.80439045589929</v>
      </c>
      <c r="L144" s="26">
        <f t="shared" si="165"/>
        <v>213.15677644255751</v>
      </c>
      <c r="M144" s="26">
        <f t="shared" si="166"/>
        <v>176.09319475818705</v>
      </c>
      <c r="N144" s="26">
        <f t="shared" si="167"/>
        <v>141.12175517161069</v>
      </c>
      <c r="O144" s="26">
        <f t="shared" si="168"/>
        <v>117.5840790301836</v>
      </c>
      <c r="P144" s="26">
        <f t="shared" si="169"/>
        <v>102.9541545737934</v>
      </c>
      <c r="Q144" s="26">
        <f t="shared" si="170"/>
        <v>96.085317954249987</v>
      </c>
    </row>
    <row r="145" spans="1:17">
      <c r="A145" s="8">
        <f t="shared" si="154"/>
        <v>800</v>
      </c>
      <c r="B145" s="26">
        <f t="shared" si="155"/>
        <v>0</v>
      </c>
      <c r="C145" s="26">
        <f t="shared" si="156"/>
        <v>815.29119967978045</v>
      </c>
      <c r="D145" s="26">
        <f t="shared" si="157"/>
        <v>543.22453115066742</v>
      </c>
      <c r="E145" s="26">
        <f t="shared" si="158"/>
        <v>464.86079820736438</v>
      </c>
      <c r="F145" s="26">
        <f t="shared" si="159"/>
        <v>388.2319636339937</v>
      </c>
      <c r="G145" s="26">
        <f t="shared" si="160"/>
        <v>334.15566456718346</v>
      </c>
      <c r="H145" s="26">
        <f t="shared" si="161"/>
        <v>347.4063859878155</v>
      </c>
      <c r="I145" s="26">
        <f t="shared" si="162"/>
        <v>320.14555002428364</v>
      </c>
      <c r="J145" s="26">
        <f t="shared" si="163"/>
        <v>298.06596288829155</v>
      </c>
      <c r="K145" s="26">
        <f t="shared" si="164"/>
        <v>277.54721734187677</v>
      </c>
      <c r="L145" s="26">
        <f t="shared" si="165"/>
        <v>213.15676644839417</v>
      </c>
      <c r="M145" s="26">
        <f t="shared" si="166"/>
        <v>179.23770768933539</v>
      </c>
      <c r="N145" s="26">
        <f t="shared" si="167"/>
        <v>149.37758292185487</v>
      </c>
      <c r="O145" s="26">
        <f t="shared" si="168"/>
        <v>126.05453623455654</v>
      </c>
      <c r="P145" s="26">
        <f t="shared" si="169"/>
        <v>112.25325509948169</v>
      </c>
      <c r="Q145" s="26">
        <f t="shared" si="170"/>
        <v>105.81273459440483</v>
      </c>
    </row>
    <row r="146" spans="1:17">
      <c r="A146" s="8">
        <f t="shared" si="154"/>
        <v>1000</v>
      </c>
      <c r="B146" s="26">
        <f t="shared" si="155"/>
        <v>0</v>
      </c>
      <c r="C146" s="26">
        <f t="shared" si="156"/>
        <v>758.64346541536315</v>
      </c>
      <c r="D146" s="26">
        <f t="shared" si="157"/>
        <v>514.91478787878805</v>
      </c>
      <c r="E146" s="26">
        <f t="shared" si="158"/>
        <v>455.20520344287957</v>
      </c>
      <c r="F146" s="26">
        <f t="shared" si="159"/>
        <v>394.78059777102334</v>
      </c>
      <c r="G146" s="26">
        <f t="shared" si="160"/>
        <v>349.74818130945721</v>
      </c>
      <c r="H146" s="26">
        <f t="shared" si="161"/>
        <v>318.72145343777203</v>
      </c>
      <c r="I146" s="26">
        <f t="shared" si="162"/>
        <v>294.05961631860129</v>
      </c>
      <c r="J146" s="26">
        <f t="shared" si="163"/>
        <v>273.45501045400238</v>
      </c>
      <c r="K146" s="26">
        <f t="shared" si="164"/>
        <v>274.87464908392434</v>
      </c>
      <c r="L146" s="26">
        <f t="shared" si="165"/>
        <v>204.97326174205449</v>
      </c>
      <c r="M146" s="26">
        <f t="shared" si="166"/>
        <v>175.38265306122449</v>
      </c>
      <c r="N146" s="26">
        <f t="shared" si="167"/>
        <v>144.60344763601276</v>
      </c>
      <c r="O146" s="26">
        <f t="shared" si="168"/>
        <v>123.09611344537814</v>
      </c>
      <c r="P146" s="26">
        <f t="shared" si="169"/>
        <v>111.39496197718633</v>
      </c>
      <c r="Q146" s="26">
        <f t="shared" si="170"/>
        <v>107.28756429609749</v>
      </c>
    </row>
    <row r="147" spans="1:17">
      <c r="A147" s="8">
        <f t="shared" si="154"/>
        <v>1200</v>
      </c>
      <c r="B147" s="26">
        <f t="shared" si="155"/>
        <v>0</v>
      </c>
      <c r="C147" s="26">
        <f t="shared" si="156"/>
        <v>657.66072152705362</v>
      </c>
      <c r="D147" s="26">
        <f t="shared" si="157"/>
        <v>509.47542779632727</v>
      </c>
      <c r="E147" s="26">
        <f t="shared" si="158"/>
        <v>459.45515919051303</v>
      </c>
      <c r="F147" s="26">
        <f t="shared" si="159"/>
        <v>348.7723319824384</v>
      </c>
      <c r="G147" s="26">
        <f t="shared" si="160"/>
        <v>314.22688164521554</v>
      </c>
      <c r="H147" s="26">
        <f t="shared" si="161"/>
        <v>329.07582316673222</v>
      </c>
      <c r="I147" s="26">
        <f t="shared" si="162"/>
        <v>304.51379473969632</v>
      </c>
      <c r="J147" s="26">
        <f t="shared" si="163"/>
        <v>279.38276524440084</v>
      </c>
      <c r="K147" s="26">
        <f t="shared" si="164"/>
        <v>268.61900472648387</v>
      </c>
      <c r="L147" s="26">
        <f t="shared" si="165"/>
        <v>194.79305186170214</v>
      </c>
      <c r="M147" s="26">
        <f t="shared" si="166"/>
        <v>164.88357503006756</v>
      </c>
      <c r="N147" s="26">
        <f t="shared" si="167"/>
        <v>134.09341831811773</v>
      </c>
      <c r="O147" s="26">
        <f t="shared" si="168"/>
        <v>119.22659704348975</v>
      </c>
      <c r="P147" s="26">
        <f t="shared" si="169"/>
        <v>107.51893263107779</v>
      </c>
      <c r="Q147" s="26">
        <f t="shared" si="170"/>
        <v>102.91544194960618</v>
      </c>
    </row>
    <row r="148" spans="1:17">
      <c r="A148" s="8">
        <f t="shared" si="154"/>
        <v>1400</v>
      </c>
      <c r="B148" s="26">
        <f t="shared" si="155"/>
        <v>0</v>
      </c>
      <c r="C148" s="26">
        <f t="shared" si="156"/>
        <v>646.78435194500332</v>
      </c>
      <c r="D148" s="26">
        <f t="shared" si="157"/>
        <v>512.99844794651392</v>
      </c>
      <c r="E148" s="26">
        <f t="shared" si="158"/>
        <v>404.60826151806435</v>
      </c>
      <c r="F148" s="26">
        <f t="shared" si="159"/>
        <v>357.52812230191938</v>
      </c>
      <c r="G148" s="26">
        <f t="shared" si="160"/>
        <v>321.70475887556046</v>
      </c>
      <c r="H148" s="26">
        <f t="shared" si="161"/>
        <v>329.54865016872895</v>
      </c>
      <c r="I148" s="26">
        <f t="shared" si="162"/>
        <v>304.18613457927972</v>
      </c>
      <c r="J148" s="26">
        <f t="shared" si="163"/>
        <v>276.56773486403608</v>
      </c>
      <c r="K148" s="26">
        <f t="shared" si="164"/>
        <v>270.18818565400846</v>
      </c>
      <c r="L148" s="26">
        <f t="shared" si="165"/>
        <v>189.81640206995721</v>
      </c>
      <c r="M148" s="26">
        <f t="shared" si="166"/>
        <v>157.71099064625849</v>
      </c>
      <c r="N148" s="26">
        <f t="shared" si="167"/>
        <v>128.84685160141174</v>
      </c>
      <c r="O148" s="26">
        <f t="shared" si="168"/>
        <v>111.86124741918151</v>
      </c>
      <c r="P148" s="26">
        <f t="shared" si="169"/>
        <v>101.499535584632</v>
      </c>
      <c r="Q148" s="26">
        <f t="shared" si="170"/>
        <v>98.414763789204599</v>
      </c>
    </row>
    <row r="149" spans="1:17">
      <c r="A149" s="8">
        <f t="shared" si="154"/>
        <v>1600</v>
      </c>
      <c r="B149" s="26">
        <f t="shared" si="155"/>
        <v>0</v>
      </c>
      <c r="C149" s="26">
        <f t="shared" si="156"/>
        <v>573.10005868544602</v>
      </c>
      <c r="D149" s="26">
        <f t="shared" si="157"/>
        <v>451.78841829831259</v>
      </c>
      <c r="E149" s="26">
        <f t="shared" si="158"/>
        <v>405.12418122270742</v>
      </c>
      <c r="F149" s="26">
        <f t="shared" si="159"/>
        <v>348.1092561787072</v>
      </c>
      <c r="G149" s="26">
        <f t="shared" si="160"/>
        <v>319.64625353857042</v>
      </c>
      <c r="H149" s="26">
        <f t="shared" si="161"/>
        <v>298.36740622265967</v>
      </c>
      <c r="I149" s="26">
        <f t="shared" si="162"/>
        <v>303.16805441337726</v>
      </c>
      <c r="J149" s="26">
        <f t="shared" si="163"/>
        <v>274.85326784330812</v>
      </c>
      <c r="K149" s="26">
        <f t="shared" si="164"/>
        <v>250.32140031645568</v>
      </c>
      <c r="L149" s="26">
        <f t="shared" si="165"/>
        <v>176.80479356858615</v>
      </c>
      <c r="M149" s="26">
        <f t="shared" si="166"/>
        <v>147.66570060483869</v>
      </c>
      <c r="N149" s="26">
        <f t="shared" si="167"/>
        <v>121.19656978757793</v>
      </c>
      <c r="O149" s="26">
        <f t="shared" si="168"/>
        <v>106.3372352009503</v>
      </c>
      <c r="P149" s="26">
        <f t="shared" si="169"/>
        <v>98.074702062131749</v>
      </c>
      <c r="Q149" s="26">
        <f t="shared" si="170"/>
        <v>97.464518797265868</v>
      </c>
    </row>
    <row r="150" spans="1:17">
      <c r="A150" s="8">
        <f t="shared" si="154"/>
        <v>1800</v>
      </c>
      <c r="B150" s="26">
        <f t="shared" si="155"/>
        <v>0</v>
      </c>
      <c r="C150" s="26">
        <f t="shared" si="156"/>
        <v>577.46796977660972</v>
      </c>
      <c r="D150" s="26">
        <f t="shared" si="157"/>
        <v>406.77150765856595</v>
      </c>
      <c r="E150" s="26">
        <f t="shared" si="158"/>
        <v>364.84867782629794</v>
      </c>
      <c r="F150" s="26">
        <f t="shared" si="159"/>
        <v>313.556189269117</v>
      </c>
      <c r="G150" s="26">
        <f t="shared" si="160"/>
        <v>318.27018403407294</v>
      </c>
      <c r="H150" s="26">
        <f t="shared" si="161"/>
        <v>298.1391098256608</v>
      </c>
      <c r="I150" s="26">
        <f t="shared" si="162"/>
        <v>273.05202241715403</v>
      </c>
      <c r="J150" s="26">
        <f t="shared" si="163"/>
        <v>252.19510620440317</v>
      </c>
      <c r="K150" s="26">
        <f t="shared" si="164"/>
        <v>232.12245663384903</v>
      </c>
      <c r="L150" s="26">
        <f t="shared" si="165"/>
        <v>166.68465362307535</v>
      </c>
      <c r="M150" s="26">
        <f t="shared" si="166"/>
        <v>140.63400057603687</v>
      </c>
      <c r="N150" s="26">
        <f t="shared" si="167"/>
        <v>120.93894814637267</v>
      </c>
      <c r="O150" s="26">
        <f t="shared" si="168"/>
        <v>106.99123527800603</v>
      </c>
      <c r="P150" s="26">
        <f t="shared" si="169"/>
        <v>99.042849898580144</v>
      </c>
      <c r="Q150" s="26">
        <f t="shared" si="170"/>
        <v>96.576861547411298</v>
      </c>
    </row>
    <row r="151" spans="1:17">
      <c r="A151" s="8">
        <f t="shared" si="154"/>
        <v>2000</v>
      </c>
      <c r="B151" s="26">
        <f t="shared" si="155"/>
        <v>0</v>
      </c>
      <c r="C151" s="26">
        <f t="shared" si="156"/>
        <v>529.34565265002186</v>
      </c>
      <c r="D151" s="26">
        <f t="shared" si="157"/>
        <v>421.29305108967492</v>
      </c>
      <c r="E151" s="26">
        <f t="shared" si="158"/>
        <v>366.6750831749049</v>
      </c>
      <c r="F151" s="26">
        <f t="shared" si="159"/>
        <v>314.56191119423659</v>
      </c>
      <c r="G151" s="26">
        <f t="shared" si="160"/>
        <v>294.03106384356386</v>
      </c>
      <c r="H151" s="26">
        <f t="shared" si="161"/>
        <v>275.38638828633401</v>
      </c>
      <c r="I151" s="26">
        <f t="shared" si="162"/>
        <v>252.17157346491229</v>
      </c>
      <c r="J151" s="26">
        <f t="shared" si="163"/>
        <v>234.0685889986442</v>
      </c>
      <c r="K151" s="26">
        <f t="shared" si="164"/>
        <v>220.03560126582275</v>
      </c>
      <c r="L151" s="26">
        <f t="shared" si="165"/>
        <v>168.18576388888886</v>
      </c>
      <c r="M151" s="26">
        <f t="shared" si="166"/>
        <v>141.0461025908279</v>
      </c>
      <c r="N151" s="26">
        <f t="shared" si="167"/>
        <v>117.62288271013104</v>
      </c>
      <c r="O151" s="26">
        <f t="shared" si="168"/>
        <v>104.81797795124621</v>
      </c>
      <c r="P151" s="26">
        <f t="shared" si="169"/>
        <v>97.692267502612339</v>
      </c>
      <c r="Q151" s="26">
        <f t="shared" si="170"/>
        <v>95.440663176265289</v>
      </c>
    </row>
    <row r="152" spans="1:17">
      <c r="A152" s="8">
        <f t="shared" si="154"/>
        <v>2200</v>
      </c>
      <c r="B152" s="26">
        <f t="shared" si="155"/>
        <v>0</v>
      </c>
      <c r="C152" s="26">
        <f t="shared" si="156"/>
        <v>554.05973743237894</v>
      </c>
      <c r="D152" s="26">
        <f t="shared" si="157"/>
        <v>437.67653194724375</v>
      </c>
      <c r="E152" s="26">
        <f t="shared" si="158"/>
        <v>368.03991635260587</v>
      </c>
      <c r="F152" s="26">
        <f t="shared" si="159"/>
        <v>298.8799308546815</v>
      </c>
      <c r="G152" s="26">
        <f t="shared" si="160"/>
        <v>277.64810105719198</v>
      </c>
      <c r="H152" s="26">
        <f t="shared" si="161"/>
        <v>261.58497940358029</v>
      </c>
      <c r="I152" s="26">
        <f t="shared" si="162"/>
        <v>240.92825458532698</v>
      </c>
      <c r="J152" s="26">
        <f t="shared" si="163"/>
        <v>251.98490679728653</v>
      </c>
      <c r="K152" s="26">
        <f t="shared" si="164"/>
        <v>233.43238309640651</v>
      </c>
      <c r="L152" s="26">
        <f t="shared" si="165"/>
        <v>164.40446127946129</v>
      </c>
      <c r="M152" s="26">
        <f t="shared" si="166"/>
        <v>138.13793834714028</v>
      </c>
      <c r="N152" s="26">
        <f t="shared" si="167"/>
        <v>115.97371273860371</v>
      </c>
      <c r="O152" s="26">
        <f t="shared" si="168"/>
        <v>103.49578493438909</v>
      </c>
      <c r="P152" s="26">
        <f t="shared" si="169"/>
        <v>96.587242049855021</v>
      </c>
      <c r="Q152" s="26">
        <f t="shared" si="170"/>
        <v>94.51104632714582</v>
      </c>
    </row>
    <row r="153" spans="1:17">
      <c r="A153" s="8">
        <f t="shared" si="154"/>
        <v>2400</v>
      </c>
      <c r="B153" s="26">
        <f t="shared" si="155"/>
        <v>0</v>
      </c>
      <c r="C153" s="26">
        <f t="shared" si="156"/>
        <v>540.36932047250434</v>
      </c>
      <c r="D153" s="26">
        <f t="shared" si="157"/>
        <v>424.94333835731879</v>
      </c>
      <c r="E153" s="26">
        <f t="shared" si="158"/>
        <v>357.94126011122341</v>
      </c>
      <c r="F153" s="26">
        <f t="shared" si="159"/>
        <v>287.50281414519259</v>
      </c>
      <c r="G153" s="26">
        <f t="shared" si="160"/>
        <v>268.73806170681178</v>
      </c>
      <c r="H153" s="26">
        <f t="shared" si="161"/>
        <v>254.49704246003054</v>
      </c>
      <c r="I153" s="26">
        <f t="shared" si="162"/>
        <v>236.91278326023397</v>
      </c>
      <c r="J153" s="26">
        <f t="shared" si="163"/>
        <v>249.25625623619129</v>
      </c>
      <c r="K153" s="26">
        <f t="shared" si="164"/>
        <v>230.96219393433506</v>
      </c>
      <c r="L153" s="26">
        <f t="shared" si="165"/>
        <v>162.76041666666669</v>
      </c>
      <c r="M153" s="26">
        <f t="shared" si="166"/>
        <v>137.5320699738601</v>
      </c>
      <c r="N153" s="26">
        <f t="shared" si="167"/>
        <v>115.57472268829233</v>
      </c>
      <c r="O153" s="26">
        <f t="shared" si="168"/>
        <v>102.81189014995891</v>
      </c>
      <c r="P153" s="26">
        <f t="shared" si="169"/>
        <v>96.041551416804978</v>
      </c>
      <c r="Q153" s="26">
        <f t="shared" si="170"/>
        <v>93.381305143494288</v>
      </c>
    </row>
    <row r="154" spans="1:17">
      <c r="A154" s="8">
        <f t="shared" si="154"/>
        <v>2600</v>
      </c>
      <c r="B154" s="26">
        <f t="shared" si="155"/>
        <v>0</v>
      </c>
      <c r="C154" s="26">
        <f t="shared" si="156"/>
        <v>574.95840729783038</v>
      </c>
      <c r="D154" s="26">
        <f t="shared" si="157"/>
        <v>453.15041379640252</v>
      </c>
      <c r="E154" s="26">
        <f t="shared" si="158"/>
        <v>356.991813797931</v>
      </c>
      <c r="F154" s="26">
        <f t="shared" si="159"/>
        <v>287.24263060297972</v>
      </c>
      <c r="G154" s="26">
        <f t="shared" si="160"/>
        <v>271.41328223058991</v>
      </c>
      <c r="H154" s="26">
        <f t="shared" si="161"/>
        <v>256.64708363461074</v>
      </c>
      <c r="I154" s="26">
        <f t="shared" si="162"/>
        <v>265.75540312976807</v>
      </c>
      <c r="J154" s="26">
        <f t="shared" si="163"/>
        <v>251.76588378480611</v>
      </c>
      <c r="K154" s="26">
        <f t="shared" si="164"/>
        <v>233.05235399454932</v>
      </c>
      <c r="L154" s="26">
        <f t="shared" si="165"/>
        <v>164.15153133903132</v>
      </c>
      <c r="M154" s="26">
        <f t="shared" si="166"/>
        <v>138.69719842397032</v>
      </c>
      <c r="N154" s="26">
        <f t="shared" si="167"/>
        <v>117.03769175455416</v>
      </c>
      <c r="O154" s="26">
        <f t="shared" si="168"/>
        <v>104.16214011440491</v>
      </c>
      <c r="P154" s="26">
        <f t="shared" si="169"/>
        <v>96.618725679324058</v>
      </c>
      <c r="Q154" s="26">
        <f t="shared" si="170"/>
        <v>93.080866559269708</v>
      </c>
    </row>
    <row r="155" spans="1:17">
      <c r="A155" s="8">
        <f t="shared" si="154"/>
        <v>2700</v>
      </c>
      <c r="B155" s="26">
        <f t="shared" si="155"/>
        <v>0</v>
      </c>
      <c r="C155" s="26">
        <f t="shared" si="156"/>
        <v>595.39707977207979</v>
      </c>
      <c r="D155" s="26">
        <f t="shared" si="157"/>
        <v>476.85473097475591</v>
      </c>
      <c r="E155" s="26">
        <f t="shared" si="158"/>
        <v>378.51260470109469</v>
      </c>
      <c r="F155" s="26">
        <f t="shared" si="159"/>
        <v>309.67623379822055</v>
      </c>
      <c r="G155" s="26">
        <f t="shared" si="160"/>
        <v>290.86943748980786</v>
      </c>
      <c r="H155" s="26">
        <f t="shared" si="161"/>
        <v>302.84346217911036</v>
      </c>
      <c r="I155" s="26">
        <f t="shared" si="162"/>
        <v>286.09716846745152</v>
      </c>
      <c r="J155" s="26">
        <f t="shared" si="163"/>
        <v>267.96134947220042</v>
      </c>
      <c r="K155" s="26">
        <f t="shared" si="164"/>
        <v>246.56095206688792</v>
      </c>
      <c r="L155" s="26">
        <f t="shared" si="165"/>
        <v>174.14694787379975</v>
      </c>
      <c r="M155" s="26">
        <f t="shared" si="166"/>
        <v>147.56255101140451</v>
      </c>
      <c r="N155" s="26">
        <f t="shared" si="167"/>
        <v>124.40673345525137</v>
      </c>
      <c r="O155" s="26">
        <f t="shared" si="168"/>
        <v>110.33471296549904</v>
      </c>
      <c r="P155" s="26">
        <f t="shared" si="169"/>
        <v>101.71067219410696</v>
      </c>
      <c r="Q155" s="26">
        <f t="shared" si="170"/>
        <v>98.786137504578463</v>
      </c>
    </row>
    <row r="156" spans="1:17">
      <c r="A156" s="8">
        <f t="shared" si="154"/>
        <v>2800</v>
      </c>
      <c r="B156" s="26">
        <f t="shared" si="155"/>
        <v>0</v>
      </c>
      <c r="C156" s="26">
        <f t="shared" si="156"/>
        <v>606.3272664835165</v>
      </c>
      <c r="D156" s="26">
        <f t="shared" si="157"/>
        <v>488.02098140251121</v>
      </c>
      <c r="E156" s="26">
        <f t="shared" si="158"/>
        <v>396.73293129182912</v>
      </c>
      <c r="F156" s="26">
        <f t="shared" si="159"/>
        <v>327.60824872342948</v>
      </c>
      <c r="G156" s="26">
        <f t="shared" si="160"/>
        <v>310.29084341584348</v>
      </c>
      <c r="H156" s="26">
        <f t="shared" si="161"/>
        <v>325.24403580876799</v>
      </c>
      <c r="I156" s="26">
        <f t="shared" si="162"/>
        <v>308.78246164213141</v>
      </c>
      <c r="J156" s="26">
        <f t="shared" si="163"/>
        <v>286.35572253275905</v>
      </c>
      <c r="K156" s="26">
        <f t="shared" si="164"/>
        <v>262.98636782203147</v>
      </c>
      <c r="L156" s="26">
        <f t="shared" si="165"/>
        <v>184.72015542328043</v>
      </c>
      <c r="M156" s="26">
        <f t="shared" si="166"/>
        <v>156.31398189114839</v>
      </c>
      <c r="N156" s="26">
        <f t="shared" si="167"/>
        <v>131.24941146760719</v>
      </c>
      <c r="O156" s="26">
        <f t="shared" si="168"/>
        <v>117.49930302852447</v>
      </c>
      <c r="P156" s="26">
        <f t="shared" si="169"/>
        <v>110.81616757719071</v>
      </c>
      <c r="Q156" s="26">
        <f t="shared" si="170"/>
        <v>105.80240948021643</v>
      </c>
    </row>
    <row r="157" spans="1:17">
      <c r="A157" s="8">
        <f t="shared" si="154"/>
        <v>2900</v>
      </c>
      <c r="B157" s="26">
        <f t="shared" si="155"/>
        <v>0</v>
      </c>
      <c r="C157" s="26">
        <f t="shared" si="156"/>
        <v>608.7326038903625</v>
      </c>
      <c r="D157" s="26">
        <f t="shared" si="157"/>
        <v>496.32294704637718</v>
      </c>
      <c r="E157" s="26">
        <f t="shared" si="158"/>
        <v>406.88686180165723</v>
      </c>
      <c r="F157" s="26">
        <f t="shared" si="159"/>
        <v>340.10475487526389</v>
      </c>
      <c r="G157" s="26">
        <f t="shared" si="160"/>
        <v>353.86835184102864</v>
      </c>
      <c r="H157" s="26">
        <f t="shared" si="161"/>
        <v>342.09085933223861</v>
      </c>
      <c r="I157" s="26">
        <f t="shared" si="162"/>
        <v>323.79393757402858</v>
      </c>
      <c r="J157" s="26">
        <f t="shared" si="163"/>
        <v>300.24150649178301</v>
      </c>
      <c r="K157" s="26">
        <f t="shared" si="164"/>
        <v>276.40506367573033</v>
      </c>
      <c r="L157" s="26">
        <f t="shared" si="165"/>
        <v>193.94057577692632</v>
      </c>
      <c r="M157" s="26">
        <f t="shared" si="166"/>
        <v>162.95763933101944</v>
      </c>
      <c r="N157" s="26">
        <f t="shared" si="167"/>
        <v>136.0058711056744</v>
      </c>
      <c r="O157" s="26">
        <f t="shared" si="168"/>
        <v>124.96001279590531</v>
      </c>
      <c r="P157" s="26">
        <f t="shared" si="169"/>
        <v>114.04249002781714</v>
      </c>
      <c r="Q157" s="26">
        <f t="shared" si="170"/>
        <v>108.80313074480527</v>
      </c>
    </row>
    <row r="158" spans="1:17">
      <c r="A158" s="8">
        <f t="shared" si="154"/>
        <v>3000</v>
      </c>
      <c r="B158" s="26">
        <f t="shared" si="155"/>
        <v>0</v>
      </c>
      <c r="C158" s="26">
        <f t="shared" si="156"/>
        <v>569.3071278825995</v>
      </c>
      <c r="D158" s="26">
        <f t="shared" si="157"/>
        <v>495.97391514648973</v>
      </c>
      <c r="E158" s="26">
        <f t="shared" si="158"/>
        <v>413.07244972475002</v>
      </c>
      <c r="F158" s="26">
        <f t="shared" si="159"/>
        <v>347.70929158585022</v>
      </c>
      <c r="G158" s="26">
        <f t="shared" si="160"/>
        <v>364.1419491525424</v>
      </c>
      <c r="H158" s="26">
        <f t="shared" si="161"/>
        <v>352.64757495590823</v>
      </c>
      <c r="I158" s="26">
        <f t="shared" si="162"/>
        <v>334.26123810675693</v>
      </c>
      <c r="J158" s="26">
        <f t="shared" si="163"/>
        <v>307.98154978262426</v>
      </c>
      <c r="K158" s="26">
        <f t="shared" si="164"/>
        <v>286.21197365980339</v>
      </c>
      <c r="L158" s="26">
        <f t="shared" si="165"/>
        <v>201.34066358024691</v>
      </c>
      <c r="M158" s="26">
        <f t="shared" si="166"/>
        <v>167.70430067500496</v>
      </c>
      <c r="N158" s="26">
        <f t="shared" si="167"/>
        <v>144.02860634683904</v>
      </c>
      <c r="O158" s="26">
        <f t="shared" si="168"/>
        <v>128.0840145968105</v>
      </c>
      <c r="P158" s="26">
        <f t="shared" si="169"/>
        <v>117.05372431506848</v>
      </c>
      <c r="Q158" s="26">
        <f t="shared" si="170"/>
        <v>111.60380392508824</v>
      </c>
    </row>
    <row r="159" spans="1:17">
      <c r="A159" s="8">
        <f t="shared" si="154"/>
        <v>3200</v>
      </c>
      <c r="B159" s="26">
        <f t="shared" si="155"/>
        <v>0</v>
      </c>
      <c r="C159" s="26">
        <f t="shared" si="156"/>
        <v>542.58394563376862</v>
      </c>
      <c r="D159" s="26">
        <f t="shared" si="157"/>
        <v>472.56698279436148</v>
      </c>
      <c r="E159" s="26">
        <f t="shared" si="158"/>
        <v>394.96966632962585</v>
      </c>
      <c r="F159" s="26">
        <f t="shared" si="159"/>
        <v>360.56258657157827</v>
      </c>
      <c r="G159" s="26">
        <f t="shared" si="160"/>
        <v>350.43490686793785</v>
      </c>
      <c r="H159" s="26">
        <f t="shared" si="161"/>
        <v>340.29522156084653</v>
      </c>
      <c r="I159" s="26">
        <f t="shared" si="162"/>
        <v>324.44305227987417</v>
      </c>
      <c r="J159" s="26">
        <f t="shared" si="163"/>
        <v>299.49900276619633</v>
      </c>
      <c r="K159" s="26">
        <f t="shared" si="164"/>
        <v>279.36236319792249</v>
      </c>
      <c r="L159" s="26">
        <f t="shared" si="165"/>
        <v>196.66883680555557</v>
      </c>
      <c r="M159" s="26">
        <f t="shared" si="166"/>
        <v>164.03880037720867</v>
      </c>
      <c r="N159" s="26">
        <f t="shared" si="167"/>
        <v>140.71615230652912</v>
      </c>
      <c r="O159" s="26">
        <f t="shared" si="168"/>
        <v>124.96001279590531</v>
      </c>
      <c r="P159" s="26">
        <f t="shared" si="169"/>
        <v>114.38285560549848</v>
      </c>
      <c r="Q159" s="26">
        <f t="shared" si="170"/>
        <v>109.01091450143599</v>
      </c>
    </row>
    <row r="160" spans="1:17">
      <c r="A160" s="10">
        <f t="shared" si="154"/>
        <v>3500</v>
      </c>
      <c r="B160" s="26">
        <f t="shared" si="155"/>
        <v>0</v>
      </c>
      <c r="C160" s="26">
        <f t="shared" si="156"/>
        <v>500.1263563480544</v>
      </c>
      <c r="D160" s="26">
        <f t="shared" si="157"/>
        <v>435.53161276948583</v>
      </c>
      <c r="E160" s="26">
        <f t="shared" si="158"/>
        <v>363.93633540372667</v>
      </c>
      <c r="F160" s="26">
        <f t="shared" si="159"/>
        <v>333.41756513926333</v>
      </c>
      <c r="G160" s="26">
        <f t="shared" si="160"/>
        <v>325.12674535916062</v>
      </c>
      <c r="H160" s="26">
        <f t="shared" si="161"/>
        <v>315.55591458805748</v>
      </c>
      <c r="I160" s="26">
        <f t="shared" si="162"/>
        <v>300.68325385306508</v>
      </c>
      <c r="J160" s="26">
        <f t="shared" si="163"/>
        <v>279.19682946944016</v>
      </c>
      <c r="K160" s="26">
        <f t="shared" si="164"/>
        <v>260.85141903171956</v>
      </c>
      <c r="L160" s="26">
        <f t="shared" si="165"/>
        <v>183.94510582010582</v>
      </c>
      <c r="M160" s="26">
        <f t="shared" si="166"/>
        <v>156.94754645760742</v>
      </c>
      <c r="N160" s="26">
        <f t="shared" si="167"/>
        <v>131.0822147651007</v>
      </c>
      <c r="O160" s="26">
        <f t="shared" si="168"/>
        <v>116.6293452761783</v>
      </c>
      <c r="P160" s="26">
        <f t="shared" si="169"/>
        <v>106.70203440965429</v>
      </c>
      <c r="Q160" s="26">
        <f t="shared" si="170"/>
        <v>101.67048106264585</v>
      </c>
    </row>
    <row r="162" spans="1:17">
      <c r="A162" s="28" t="s">
        <v>12</v>
      </c>
      <c r="B162" s="28"/>
      <c r="C162" s="28"/>
      <c r="D162" s="28"/>
      <c r="E162" s="28"/>
    </row>
    <row r="163" spans="1:17">
      <c r="A163" s="24" t="s">
        <v>13</v>
      </c>
      <c r="B163" s="24" t="s">
        <v>16</v>
      </c>
      <c r="C163" s="24"/>
      <c r="D163" s="24"/>
      <c r="E163" s="24"/>
      <c r="F163" s="24"/>
      <c r="G163" s="24"/>
      <c r="H163" s="24"/>
      <c r="I163" s="24"/>
      <c r="J163" s="24"/>
      <c r="K163" s="24"/>
      <c r="L163" s="24"/>
      <c r="M163" s="24"/>
      <c r="N163" s="24"/>
      <c r="O163" s="24"/>
      <c r="P163" s="24"/>
      <c r="Q163" s="24"/>
    </row>
    <row r="164" spans="1:17">
      <c r="A164" s="24" t="s">
        <v>17</v>
      </c>
      <c r="B164" s="24">
        <v>0</v>
      </c>
      <c r="C164" s="24">
        <v>10</v>
      </c>
      <c r="D164" s="24">
        <v>20</v>
      </c>
      <c r="E164" s="24">
        <v>30</v>
      </c>
      <c r="F164" s="24">
        <v>45</v>
      </c>
      <c r="G164" s="24">
        <v>55</v>
      </c>
      <c r="H164" s="24">
        <v>65</v>
      </c>
      <c r="I164" s="24">
        <v>75</v>
      </c>
      <c r="J164" s="24">
        <v>85</v>
      </c>
      <c r="K164" s="24">
        <v>95</v>
      </c>
      <c r="L164" s="24">
        <v>110</v>
      </c>
      <c r="M164" s="24">
        <v>120</v>
      </c>
      <c r="N164" s="24">
        <v>125</v>
      </c>
      <c r="O164" s="24">
        <v>130</v>
      </c>
      <c r="P164" s="24">
        <v>135</v>
      </c>
      <c r="Q164" s="24">
        <v>140</v>
      </c>
    </row>
    <row r="165" spans="1:17">
      <c r="A165" s="24">
        <v>400</v>
      </c>
      <c r="B165" s="24">
        <v>34.989600000000003</v>
      </c>
      <c r="C165" s="24">
        <v>34.989600000000003</v>
      </c>
      <c r="D165" s="24">
        <v>40.015999999999998</v>
      </c>
      <c r="E165" s="24">
        <v>40.015999999999998</v>
      </c>
      <c r="F165" s="24">
        <v>50.02</v>
      </c>
      <c r="G165" s="24">
        <v>50.02</v>
      </c>
      <c r="H165" s="24">
        <v>54.997599999999998</v>
      </c>
      <c r="I165" s="24">
        <v>60.024000000000001</v>
      </c>
      <c r="J165" s="24">
        <v>61</v>
      </c>
      <c r="K165" s="24">
        <v>65.001599999999996</v>
      </c>
      <c r="L165" s="24">
        <v>69.979200000000006</v>
      </c>
      <c r="M165" s="24">
        <v>69.979200000000006</v>
      </c>
      <c r="N165" s="24">
        <v>69.979200000000006</v>
      </c>
      <c r="O165" s="24">
        <v>71.004000000000005</v>
      </c>
      <c r="P165" s="24">
        <v>79.983199999999997</v>
      </c>
      <c r="Q165" s="24">
        <v>79.983199999999997</v>
      </c>
    </row>
    <row r="166" spans="1:17">
      <c r="A166" s="24">
        <v>600</v>
      </c>
      <c r="B166" s="24">
        <v>34.989600000000003</v>
      </c>
      <c r="C166" s="24">
        <v>34.989600000000003</v>
      </c>
      <c r="D166" s="24">
        <v>40.015999999999998</v>
      </c>
      <c r="E166" s="24">
        <v>48.263199999999998</v>
      </c>
      <c r="F166" s="24">
        <v>56.12</v>
      </c>
      <c r="G166" s="24">
        <v>60.316800000000001</v>
      </c>
      <c r="H166" s="24">
        <v>64.318399999999997</v>
      </c>
      <c r="I166" s="24">
        <v>68.319999999999993</v>
      </c>
      <c r="J166" s="24">
        <v>70.808800000000005</v>
      </c>
      <c r="K166" s="24">
        <v>74.615200000000002</v>
      </c>
      <c r="L166" s="24">
        <v>78.519199999999998</v>
      </c>
      <c r="M166" s="24">
        <v>79.983199999999997</v>
      </c>
      <c r="N166" s="24">
        <v>79.983199999999997</v>
      </c>
      <c r="O166" s="24">
        <v>79.983199999999997</v>
      </c>
      <c r="P166" s="24">
        <v>79.983199999999997</v>
      </c>
      <c r="Q166" s="24">
        <v>79.983199999999997</v>
      </c>
    </row>
    <row r="167" spans="1:17">
      <c r="A167" s="24">
        <v>650</v>
      </c>
      <c r="B167" s="24">
        <v>52.020800000000001</v>
      </c>
      <c r="C167" s="24">
        <v>52.020800000000001</v>
      </c>
      <c r="D167" s="24">
        <v>52.020800000000001</v>
      </c>
      <c r="E167" s="24">
        <v>56.900799999999997</v>
      </c>
      <c r="F167" s="24">
        <v>62.951999999999998</v>
      </c>
      <c r="G167" s="24">
        <v>67.734399999999994</v>
      </c>
      <c r="H167" s="24">
        <v>71.638400000000004</v>
      </c>
      <c r="I167" s="24">
        <v>74.908000000000001</v>
      </c>
      <c r="J167" s="24">
        <v>78.763199999999998</v>
      </c>
      <c r="K167" s="24">
        <v>82.569599999999994</v>
      </c>
      <c r="L167" s="24">
        <v>86.912800000000004</v>
      </c>
      <c r="M167" s="24">
        <v>90.719200000000001</v>
      </c>
      <c r="N167" s="24">
        <v>94.232799999999997</v>
      </c>
      <c r="O167" s="24">
        <v>94.964799999999997</v>
      </c>
      <c r="P167" s="24">
        <v>95.599199999999996</v>
      </c>
      <c r="Q167" s="24">
        <v>95.989599999999996</v>
      </c>
    </row>
    <row r="168" spans="1:17">
      <c r="A168" s="24">
        <v>800</v>
      </c>
      <c r="B168" s="24">
        <v>52.020800000000001</v>
      </c>
      <c r="C168" s="24">
        <v>52.020800000000001</v>
      </c>
      <c r="D168" s="24">
        <v>58.072000000000003</v>
      </c>
      <c r="E168" s="24">
        <v>66.270399999999995</v>
      </c>
      <c r="F168" s="24">
        <v>73.590400000000002</v>
      </c>
      <c r="G168" s="24">
        <v>78.763199999999998</v>
      </c>
      <c r="H168" s="24">
        <v>83.008799999999994</v>
      </c>
      <c r="I168" s="24">
        <v>86.864000000000004</v>
      </c>
      <c r="J168" s="24">
        <v>90.621600000000001</v>
      </c>
      <c r="K168" s="24">
        <v>94.379199999999997</v>
      </c>
      <c r="L168" s="24">
        <v>97.404799999999994</v>
      </c>
      <c r="M168" s="24">
        <v>99.356800000000007</v>
      </c>
      <c r="N168" s="24">
        <v>102.8216</v>
      </c>
      <c r="O168" s="24">
        <v>104.5784</v>
      </c>
      <c r="P168" s="24">
        <v>105.652</v>
      </c>
      <c r="Q168" s="24">
        <v>106.14</v>
      </c>
    </row>
    <row r="169" spans="1:17">
      <c r="A169" s="24">
        <v>1000</v>
      </c>
      <c r="B169" s="24">
        <v>58.901600000000002</v>
      </c>
      <c r="C169" s="24">
        <v>62.561599999999999</v>
      </c>
      <c r="D169" s="24">
        <v>67.783199999999994</v>
      </c>
      <c r="E169" s="24">
        <v>75.200800000000001</v>
      </c>
      <c r="F169" s="24">
        <v>82.276799999999994</v>
      </c>
      <c r="G169" s="24">
        <v>87.742400000000004</v>
      </c>
      <c r="H169" s="24">
        <v>92.329599999999999</v>
      </c>
      <c r="I169" s="24">
        <v>96.331199999999995</v>
      </c>
      <c r="J169" s="24">
        <v>99.942400000000006</v>
      </c>
      <c r="K169" s="24">
        <v>103.1144</v>
      </c>
      <c r="L169" s="24">
        <v>105.652</v>
      </c>
      <c r="M169" s="24">
        <v>107.848</v>
      </c>
      <c r="N169" s="24">
        <v>111.3128</v>
      </c>
      <c r="O169" s="24">
        <v>114.19199999999999</v>
      </c>
      <c r="P169" s="24">
        <v>115.60720000000001</v>
      </c>
      <c r="Q169" s="24">
        <v>116.24160000000001</v>
      </c>
    </row>
    <row r="170" spans="1:17">
      <c r="A170" s="24">
        <v>1200</v>
      </c>
      <c r="B170" s="24">
        <v>63.098399999999998</v>
      </c>
      <c r="C170" s="24">
        <v>67.441599999999994</v>
      </c>
      <c r="D170" s="24">
        <v>75.493600000000001</v>
      </c>
      <c r="E170" s="24">
        <v>84.765600000000006</v>
      </c>
      <c r="F170" s="24">
        <v>91.012</v>
      </c>
      <c r="G170" s="24">
        <v>96.672799999999995</v>
      </c>
      <c r="H170" s="24">
        <v>101.4064</v>
      </c>
      <c r="I170" s="24">
        <v>105.3592</v>
      </c>
      <c r="J170" s="24">
        <v>108.7752</v>
      </c>
      <c r="K170" s="24">
        <v>111.6056</v>
      </c>
      <c r="L170" s="24">
        <v>113.85039999999999</v>
      </c>
      <c r="M170" s="24">
        <v>116.04640000000001</v>
      </c>
      <c r="N170" s="24">
        <v>119.4624</v>
      </c>
      <c r="O170" s="24">
        <v>122.6832</v>
      </c>
      <c r="P170" s="24">
        <v>124.2936</v>
      </c>
      <c r="Q170" s="24">
        <v>125.0744</v>
      </c>
    </row>
    <row r="171" spans="1:17">
      <c r="A171" s="24">
        <v>1400</v>
      </c>
      <c r="B171" s="24">
        <v>67.148799999999994</v>
      </c>
      <c r="C171" s="24">
        <v>72.028800000000004</v>
      </c>
      <c r="D171" s="24">
        <v>81.007999999999996</v>
      </c>
      <c r="E171" s="24">
        <v>92.475999999999999</v>
      </c>
      <c r="F171" s="24">
        <v>103.212</v>
      </c>
      <c r="G171" s="24">
        <v>109.2632</v>
      </c>
      <c r="H171" s="24">
        <v>111.8984</v>
      </c>
      <c r="I171" s="24">
        <v>113.99679999999999</v>
      </c>
      <c r="J171" s="24">
        <v>117.1688</v>
      </c>
      <c r="K171" s="24">
        <v>120.0968</v>
      </c>
      <c r="L171" s="24">
        <v>122.6832</v>
      </c>
      <c r="M171" s="24">
        <v>125.0744</v>
      </c>
      <c r="N171" s="24">
        <v>127.61199999999999</v>
      </c>
      <c r="O171" s="24">
        <v>130.10079999999999</v>
      </c>
      <c r="P171" s="24">
        <v>132.49199999999999</v>
      </c>
      <c r="Q171" s="24">
        <v>133.61439999999999</v>
      </c>
    </row>
    <row r="172" spans="1:17">
      <c r="A172" s="24">
        <v>1600</v>
      </c>
      <c r="B172" s="24">
        <v>74.224800000000002</v>
      </c>
      <c r="C172" s="24">
        <v>79.3</v>
      </c>
      <c r="D172" s="24">
        <v>88.132800000000003</v>
      </c>
      <c r="E172" s="24">
        <v>100.23520000000001</v>
      </c>
      <c r="F172" s="24">
        <v>111.264</v>
      </c>
      <c r="G172" s="24">
        <v>117.1688</v>
      </c>
      <c r="H172" s="24">
        <v>119.1208</v>
      </c>
      <c r="I172" s="24">
        <v>122</v>
      </c>
      <c r="J172" s="24">
        <v>125.0256</v>
      </c>
      <c r="K172" s="24">
        <v>128.05119999999999</v>
      </c>
      <c r="L172" s="24">
        <v>130.63759999999999</v>
      </c>
      <c r="M172" s="24">
        <v>132.83359999999999</v>
      </c>
      <c r="N172" s="24">
        <v>134.93199999999999</v>
      </c>
      <c r="O172" s="24">
        <v>137.12799999999999</v>
      </c>
      <c r="P172" s="24">
        <v>139.61680000000001</v>
      </c>
      <c r="Q172" s="24">
        <v>140.83680000000001</v>
      </c>
    </row>
    <row r="173" spans="1:17">
      <c r="A173" s="24">
        <v>1800</v>
      </c>
      <c r="B173" s="24">
        <v>84.375200000000007</v>
      </c>
      <c r="C173" s="24">
        <v>89.108800000000002</v>
      </c>
      <c r="D173" s="24">
        <v>97.795199999999994</v>
      </c>
      <c r="E173" s="24">
        <v>107.9944</v>
      </c>
      <c r="F173" s="24">
        <v>116.6808</v>
      </c>
      <c r="G173" s="24">
        <v>121.9512</v>
      </c>
      <c r="H173" s="24">
        <v>126.2456</v>
      </c>
      <c r="I173" s="24">
        <v>128.29519999999999</v>
      </c>
      <c r="J173" s="24">
        <v>131.56479999999999</v>
      </c>
      <c r="K173" s="24">
        <v>134.63919999999999</v>
      </c>
      <c r="L173" s="24">
        <v>137.12799999999999</v>
      </c>
      <c r="M173" s="24">
        <v>139.12880000000001</v>
      </c>
      <c r="N173" s="24">
        <v>140.93440000000001</v>
      </c>
      <c r="O173" s="24">
        <v>142.64240000000001</v>
      </c>
      <c r="P173" s="24">
        <v>144.78960000000001</v>
      </c>
      <c r="Q173" s="24">
        <v>145.91200000000001</v>
      </c>
    </row>
    <row r="174" spans="1:17">
      <c r="A174" s="24">
        <v>2000</v>
      </c>
      <c r="B174" s="24">
        <v>95.013599999999997</v>
      </c>
      <c r="C174" s="24">
        <v>97.014399999999995</v>
      </c>
      <c r="D174" s="24">
        <v>106.4816</v>
      </c>
      <c r="E174" s="24">
        <v>115.9</v>
      </c>
      <c r="F174" s="24">
        <v>124.1472</v>
      </c>
      <c r="G174" s="24">
        <v>127.75839999999999</v>
      </c>
      <c r="H174" s="24">
        <v>131.36959999999999</v>
      </c>
      <c r="I174" s="24">
        <v>133.27279999999999</v>
      </c>
      <c r="J174" s="24">
        <v>136.59119999999999</v>
      </c>
      <c r="K174" s="24">
        <v>139.66560000000001</v>
      </c>
      <c r="L174" s="24">
        <v>142.05680000000001</v>
      </c>
      <c r="M174" s="24">
        <v>143.91120000000001</v>
      </c>
      <c r="N174" s="24">
        <v>144.93600000000001</v>
      </c>
      <c r="O174" s="24">
        <v>146.54640000000001</v>
      </c>
      <c r="P174" s="24">
        <v>148.108</v>
      </c>
      <c r="Q174" s="24">
        <v>149.084</v>
      </c>
    </row>
    <row r="175" spans="1:17">
      <c r="A175" s="24">
        <v>2200</v>
      </c>
      <c r="B175" s="24">
        <v>99.991200000000006</v>
      </c>
      <c r="C175" s="24">
        <v>105.0176</v>
      </c>
      <c r="D175" s="24">
        <v>113.31359999999999</v>
      </c>
      <c r="E175" s="24">
        <v>122.7808</v>
      </c>
      <c r="F175" s="24">
        <v>130.05199999999999</v>
      </c>
      <c r="G175" s="24">
        <v>131.90639999999999</v>
      </c>
      <c r="H175" s="24">
        <v>134.00479999999999</v>
      </c>
      <c r="I175" s="24">
        <v>136.83519999999999</v>
      </c>
      <c r="J175" s="24">
        <v>140.25120000000001</v>
      </c>
      <c r="K175" s="24">
        <v>143.27680000000001</v>
      </c>
      <c r="L175" s="24">
        <v>145.61920000000001</v>
      </c>
      <c r="M175" s="24">
        <v>147.376</v>
      </c>
      <c r="N175" s="24">
        <v>148.3032</v>
      </c>
      <c r="O175" s="24">
        <v>149.6696</v>
      </c>
      <c r="P175" s="24">
        <v>151.036</v>
      </c>
      <c r="Q175" s="24">
        <v>151.8656</v>
      </c>
    </row>
    <row r="176" spans="1:17">
      <c r="A176" s="24">
        <v>2400</v>
      </c>
      <c r="B176" s="24">
        <v>105.0176</v>
      </c>
      <c r="C176" s="24">
        <v>109.9952</v>
      </c>
      <c r="D176" s="24">
        <v>118.34</v>
      </c>
      <c r="E176" s="24">
        <v>126.392</v>
      </c>
      <c r="F176" s="24">
        <v>131.17439999999999</v>
      </c>
      <c r="G176" s="24">
        <v>133.95599999999999</v>
      </c>
      <c r="H176" s="24">
        <v>136.83519999999999</v>
      </c>
      <c r="I176" s="24">
        <v>139.95840000000001</v>
      </c>
      <c r="J176" s="24">
        <v>142.54480000000001</v>
      </c>
      <c r="K176" s="24">
        <v>145.18</v>
      </c>
      <c r="L176" s="24">
        <v>147.4736</v>
      </c>
      <c r="M176" s="24">
        <v>149.4256</v>
      </c>
      <c r="N176" s="24">
        <v>151.036</v>
      </c>
      <c r="O176" s="24">
        <v>152.6464</v>
      </c>
      <c r="P176" s="24">
        <v>154.1592</v>
      </c>
      <c r="Q176" s="24">
        <v>155.0376</v>
      </c>
    </row>
    <row r="177" spans="1:17">
      <c r="A177" s="24">
        <v>2600</v>
      </c>
      <c r="B177" s="24">
        <v>109.9952</v>
      </c>
      <c r="C177" s="24">
        <v>115.02160000000001</v>
      </c>
      <c r="D177" s="24">
        <v>121.512</v>
      </c>
      <c r="E177" s="24">
        <v>128.14879999999999</v>
      </c>
      <c r="F177" s="24">
        <v>132.73599999999999</v>
      </c>
      <c r="G177" s="24">
        <v>135.66399999999999</v>
      </c>
      <c r="H177" s="24">
        <v>139.17760000000001</v>
      </c>
      <c r="I177" s="24">
        <v>142.64240000000001</v>
      </c>
      <c r="J177" s="24">
        <v>144.88720000000001</v>
      </c>
      <c r="K177" s="24">
        <v>147.2784</v>
      </c>
      <c r="L177" s="24">
        <v>149.6208</v>
      </c>
      <c r="M177" s="24">
        <v>151.6704</v>
      </c>
      <c r="N177" s="24">
        <v>153.3784</v>
      </c>
      <c r="O177" s="24">
        <v>155.1352</v>
      </c>
      <c r="P177" s="24">
        <v>156.404</v>
      </c>
      <c r="Q177" s="24">
        <v>157.2336</v>
      </c>
    </row>
    <row r="178" spans="1:17">
      <c r="A178" s="24">
        <v>2700</v>
      </c>
      <c r="B178" s="24">
        <v>115.02160000000001</v>
      </c>
      <c r="C178" s="24">
        <v>119.9992</v>
      </c>
      <c r="D178" s="24">
        <v>123.3664</v>
      </c>
      <c r="E178" s="24">
        <v>128.19759999999999</v>
      </c>
      <c r="F178" s="24">
        <v>132.93119999999999</v>
      </c>
      <c r="G178" s="24">
        <v>137.32320000000001</v>
      </c>
      <c r="H178" s="24">
        <v>141.17840000000001</v>
      </c>
      <c r="I178" s="24">
        <v>144.78960000000001</v>
      </c>
      <c r="J178" s="24">
        <v>146.98560000000001</v>
      </c>
      <c r="K178" s="24">
        <v>149.3768</v>
      </c>
      <c r="L178" s="24">
        <v>151.7192</v>
      </c>
      <c r="M178" s="24">
        <v>153.8176</v>
      </c>
      <c r="N178" s="24">
        <v>155.4768</v>
      </c>
      <c r="O178" s="24">
        <v>157.2336</v>
      </c>
      <c r="P178" s="24">
        <v>158.45359999999999</v>
      </c>
      <c r="Q178" s="24">
        <v>159.28319999999999</v>
      </c>
    </row>
    <row r="179" spans="1:17">
      <c r="A179" s="24">
        <v>2800</v>
      </c>
      <c r="B179" s="24">
        <v>119.9992</v>
      </c>
      <c r="C179" s="24">
        <v>119.9992</v>
      </c>
      <c r="D179" s="24">
        <v>123.8544</v>
      </c>
      <c r="E179" s="24">
        <v>129.41759999999999</v>
      </c>
      <c r="F179" s="24">
        <v>134.54159999999999</v>
      </c>
      <c r="G179" s="24">
        <v>138.98240000000001</v>
      </c>
      <c r="H179" s="24">
        <v>142.93520000000001</v>
      </c>
      <c r="I179" s="24">
        <v>146.49760000000001</v>
      </c>
      <c r="J179" s="24">
        <v>148.84</v>
      </c>
      <c r="K179" s="24">
        <v>151.28</v>
      </c>
      <c r="L179" s="24">
        <v>153.6224</v>
      </c>
      <c r="M179" s="24">
        <v>155.8184</v>
      </c>
      <c r="N179" s="24">
        <v>157.3312</v>
      </c>
      <c r="O179" s="24">
        <v>158.99039999999999</v>
      </c>
      <c r="P179" s="24">
        <v>160.11279999999999</v>
      </c>
      <c r="Q179" s="24">
        <v>160.84479999999999</v>
      </c>
    </row>
    <row r="180" spans="1:17">
      <c r="A180" s="24">
        <v>2900</v>
      </c>
      <c r="B180" s="24">
        <v>115.02160000000001</v>
      </c>
      <c r="C180" s="24">
        <v>115.02160000000001</v>
      </c>
      <c r="D180" s="24">
        <v>123.5128</v>
      </c>
      <c r="E180" s="24">
        <v>130.97919999999999</v>
      </c>
      <c r="F180" s="24">
        <v>137.03039999999999</v>
      </c>
      <c r="G180" s="24">
        <v>140.88560000000001</v>
      </c>
      <c r="H180" s="24">
        <v>144.54560000000001</v>
      </c>
      <c r="I180" s="24">
        <v>147.864</v>
      </c>
      <c r="J180" s="24">
        <v>150.3528</v>
      </c>
      <c r="K180" s="24">
        <v>152.7928</v>
      </c>
      <c r="L180" s="24">
        <v>155.184</v>
      </c>
      <c r="M180" s="24">
        <v>157.3312</v>
      </c>
      <c r="N180" s="24">
        <v>158.89279999999999</v>
      </c>
      <c r="O180" s="24">
        <v>160.40559999999999</v>
      </c>
      <c r="P180" s="24">
        <v>161.43039999999999</v>
      </c>
      <c r="Q180" s="24">
        <v>162.06479999999999</v>
      </c>
    </row>
    <row r="181" spans="1:17">
      <c r="A181" s="24">
        <v>3000</v>
      </c>
      <c r="B181" s="24">
        <v>109.9952</v>
      </c>
      <c r="C181" s="24">
        <v>109.9952</v>
      </c>
      <c r="D181" s="24">
        <v>124.1472</v>
      </c>
      <c r="E181" s="24">
        <v>132.58959999999999</v>
      </c>
      <c r="F181" s="24">
        <v>139.47040000000001</v>
      </c>
      <c r="G181" s="24">
        <v>142.83760000000001</v>
      </c>
      <c r="H181" s="24">
        <v>146.30240000000001</v>
      </c>
      <c r="I181" s="24">
        <v>149.2304</v>
      </c>
      <c r="J181" s="24">
        <v>151.7192</v>
      </c>
      <c r="K181" s="24">
        <v>154.1104</v>
      </c>
      <c r="L181" s="24">
        <v>156.5016</v>
      </c>
      <c r="M181" s="24">
        <v>158.64879999999999</v>
      </c>
      <c r="N181" s="24">
        <v>160.25919999999999</v>
      </c>
      <c r="O181" s="24">
        <v>161.67439999999999</v>
      </c>
      <c r="P181" s="24">
        <v>162.65039999999999</v>
      </c>
      <c r="Q181" s="24">
        <v>163.18719999999999</v>
      </c>
    </row>
    <row r="182" spans="1:17">
      <c r="A182" s="24">
        <v>3200</v>
      </c>
      <c r="B182" s="24">
        <v>109.9952</v>
      </c>
      <c r="C182" s="24">
        <v>109.9952</v>
      </c>
      <c r="D182" s="24">
        <v>124.3424</v>
      </c>
      <c r="E182" s="24">
        <v>133.80959999999999</v>
      </c>
      <c r="F182" s="24">
        <v>140.64160000000001</v>
      </c>
      <c r="G182" s="24">
        <v>145.22880000000001</v>
      </c>
      <c r="H182" s="24">
        <v>148.4984</v>
      </c>
      <c r="I182" s="24">
        <v>150.8408</v>
      </c>
      <c r="J182" s="24">
        <v>152.7928</v>
      </c>
      <c r="K182" s="24">
        <v>155.1352</v>
      </c>
      <c r="L182" s="24">
        <v>157.4776</v>
      </c>
      <c r="M182" s="24">
        <v>159.72239999999999</v>
      </c>
      <c r="N182" s="24">
        <v>161.62559999999999</v>
      </c>
      <c r="O182" s="24">
        <v>163.13839999999999</v>
      </c>
      <c r="P182" s="24">
        <v>163.72399999999999</v>
      </c>
      <c r="Q182" s="24">
        <v>164.26079999999999</v>
      </c>
    </row>
    <row r="183" spans="1:17">
      <c r="A183" s="24">
        <v>3500</v>
      </c>
      <c r="B183" s="24">
        <v>109.9952</v>
      </c>
      <c r="C183" s="24">
        <v>109.9952</v>
      </c>
      <c r="D183" s="24">
        <v>124.5376</v>
      </c>
      <c r="E183" s="24">
        <v>136.68879999999999</v>
      </c>
      <c r="F183" s="24">
        <v>141.56880000000001</v>
      </c>
      <c r="G183" s="24">
        <v>145.91200000000001</v>
      </c>
      <c r="H183" s="24">
        <v>149.2304</v>
      </c>
      <c r="I183" s="24">
        <v>151.5728</v>
      </c>
      <c r="J183" s="24">
        <v>153.4272</v>
      </c>
      <c r="K183" s="24">
        <v>155.6232</v>
      </c>
      <c r="L183" s="24">
        <v>157.96559999999999</v>
      </c>
      <c r="M183" s="24">
        <v>160.16159999999999</v>
      </c>
      <c r="N183" s="24">
        <v>162.06479999999999</v>
      </c>
      <c r="O183" s="24">
        <v>163.57759999999999</v>
      </c>
      <c r="P183" s="24">
        <v>164.30959999999999</v>
      </c>
      <c r="Q183" s="24">
        <v>164.79759999999999</v>
      </c>
    </row>
    <row r="185" spans="1:17">
      <c r="A185" s="28" t="s">
        <v>14</v>
      </c>
      <c r="B185" s="28"/>
      <c r="C185" s="28"/>
      <c r="D185" s="28"/>
      <c r="E185" s="28"/>
    </row>
    <row r="186" spans="1:17">
      <c r="A186" s="24" t="s">
        <v>13</v>
      </c>
      <c r="B186" s="24" t="s">
        <v>15</v>
      </c>
      <c r="C186" s="24"/>
      <c r="D186" s="24"/>
      <c r="E186" s="24"/>
      <c r="F186" s="24"/>
      <c r="G186" s="24"/>
      <c r="H186" s="24"/>
      <c r="I186" s="24"/>
      <c r="J186" s="24"/>
      <c r="K186" s="24"/>
      <c r="L186" s="24"/>
      <c r="M186" s="24"/>
      <c r="N186" s="24"/>
      <c r="O186" s="24"/>
      <c r="P186" s="24"/>
      <c r="Q186" s="24"/>
    </row>
    <row r="187" spans="1:17">
      <c r="A187" s="24" t="s">
        <v>16</v>
      </c>
      <c r="B187" s="24">
        <v>9</v>
      </c>
      <c r="C187" s="24">
        <v>15</v>
      </c>
      <c r="D187" s="24">
        <v>20</v>
      </c>
      <c r="E187" s="24">
        <v>25</v>
      </c>
      <c r="F187" s="24">
        <v>30</v>
      </c>
      <c r="G187" s="24">
        <v>40</v>
      </c>
      <c r="H187" s="24">
        <v>50</v>
      </c>
      <c r="I187" s="24">
        <v>60</v>
      </c>
      <c r="J187" s="24">
        <v>70</v>
      </c>
      <c r="K187" s="24">
        <v>80</v>
      </c>
      <c r="L187" s="24">
        <v>100</v>
      </c>
      <c r="M187" s="24">
        <v>110</v>
      </c>
      <c r="N187" s="24">
        <v>120</v>
      </c>
      <c r="O187" s="24">
        <v>140</v>
      </c>
      <c r="P187" s="24">
        <v>160</v>
      </c>
      <c r="Q187" s="24">
        <v>180</v>
      </c>
    </row>
    <row r="188" spans="1:17">
      <c r="A188" s="24">
        <v>0</v>
      </c>
      <c r="B188" s="24">
        <v>0</v>
      </c>
      <c r="C188" s="24">
        <v>0</v>
      </c>
      <c r="D188" s="24">
        <v>0</v>
      </c>
      <c r="E188" s="24">
        <v>0</v>
      </c>
      <c r="F188" s="24">
        <v>0</v>
      </c>
      <c r="G188" s="24">
        <v>0</v>
      </c>
      <c r="H188" s="24">
        <v>0</v>
      </c>
      <c r="I188" s="24">
        <v>0</v>
      </c>
      <c r="J188" s="24">
        <v>0</v>
      </c>
      <c r="K188" s="24">
        <v>0</v>
      </c>
      <c r="L188" s="24">
        <v>0</v>
      </c>
      <c r="M188" s="24">
        <v>0</v>
      </c>
      <c r="N188" s="24">
        <v>0</v>
      </c>
      <c r="O188" s="24">
        <v>0</v>
      </c>
      <c r="P188" s="24">
        <v>0</v>
      </c>
      <c r="Q188" s="24">
        <v>0</v>
      </c>
    </row>
    <row r="189" spans="1:17">
      <c r="A189" s="24">
        <v>1</v>
      </c>
      <c r="B189" s="24">
        <v>0</v>
      </c>
      <c r="C189" s="24">
        <v>590</v>
      </c>
      <c r="D189" s="24">
        <v>407.2</v>
      </c>
      <c r="E189" s="24">
        <v>287.2</v>
      </c>
      <c r="F189" s="24">
        <v>259.2</v>
      </c>
      <c r="G189" s="24">
        <v>160</v>
      </c>
      <c r="H189" s="24">
        <v>160</v>
      </c>
      <c r="I189" s="24">
        <v>160</v>
      </c>
      <c r="J189" s="24">
        <v>160</v>
      </c>
      <c r="K189" s="24">
        <v>160</v>
      </c>
      <c r="L189" s="24">
        <v>160</v>
      </c>
      <c r="M189" s="24">
        <v>160</v>
      </c>
      <c r="N189" s="24">
        <v>160</v>
      </c>
      <c r="O189" s="24">
        <v>160</v>
      </c>
      <c r="P189" s="24">
        <v>160</v>
      </c>
      <c r="Q189" s="24">
        <v>160</v>
      </c>
    </row>
    <row r="190" spans="1:17">
      <c r="A190" s="24">
        <v>2</v>
      </c>
      <c r="B190" s="24">
        <v>0</v>
      </c>
      <c r="C190" s="24">
        <v>784</v>
      </c>
      <c r="D190" s="24">
        <v>513.20000000000005</v>
      </c>
      <c r="E190" s="24">
        <v>378</v>
      </c>
      <c r="F190" s="24">
        <v>333.2</v>
      </c>
      <c r="G190" s="24">
        <v>264</v>
      </c>
      <c r="H190" s="24">
        <v>213.2</v>
      </c>
      <c r="I190" s="24">
        <v>200</v>
      </c>
      <c r="J190" s="24">
        <v>199.2</v>
      </c>
      <c r="K190" s="24">
        <v>184.8</v>
      </c>
      <c r="L190" s="24">
        <v>179.6</v>
      </c>
      <c r="M190" s="24">
        <v>177.2</v>
      </c>
      <c r="N190" s="24">
        <v>175.6</v>
      </c>
      <c r="O190" s="24">
        <v>160</v>
      </c>
      <c r="P190" s="24">
        <v>160</v>
      </c>
      <c r="Q190" s="24">
        <v>160</v>
      </c>
    </row>
    <row r="191" spans="1:17">
      <c r="A191" s="24">
        <v>5</v>
      </c>
      <c r="B191" s="24">
        <v>0</v>
      </c>
      <c r="C191" s="24">
        <v>1092</v>
      </c>
      <c r="D191" s="24">
        <v>732</v>
      </c>
      <c r="E191" s="24">
        <v>581.20000000000005</v>
      </c>
      <c r="F191" s="24">
        <v>482</v>
      </c>
      <c r="G191" s="24">
        <v>373.2</v>
      </c>
      <c r="H191" s="24">
        <v>312</v>
      </c>
      <c r="I191" s="24">
        <v>284</v>
      </c>
      <c r="J191" s="24">
        <v>264</v>
      </c>
      <c r="K191" s="24">
        <v>241.6</v>
      </c>
      <c r="L191" s="24">
        <v>225.2</v>
      </c>
      <c r="M191" s="24">
        <v>218.4</v>
      </c>
      <c r="N191" s="24">
        <v>213.2</v>
      </c>
      <c r="O191" s="24">
        <v>215.2</v>
      </c>
      <c r="P191" s="24">
        <v>213.2</v>
      </c>
      <c r="Q191" s="24">
        <v>200</v>
      </c>
    </row>
    <row r="192" spans="1:17">
      <c r="A192" s="24">
        <v>8</v>
      </c>
      <c r="B192" s="24">
        <v>0</v>
      </c>
      <c r="C192" s="24">
        <v>1289.2</v>
      </c>
      <c r="D192" s="24">
        <v>883.2</v>
      </c>
      <c r="E192" s="24">
        <v>717.2</v>
      </c>
      <c r="F192" s="24">
        <v>601.20000000000005</v>
      </c>
      <c r="G192" s="24">
        <v>509.2</v>
      </c>
      <c r="H192" s="24">
        <v>437.2</v>
      </c>
      <c r="I192" s="24">
        <v>383.6</v>
      </c>
      <c r="J192" s="24">
        <v>340.8</v>
      </c>
      <c r="K192" s="24">
        <v>304.39999999999998</v>
      </c>
      <c r="L192" s="24">
        <v>275.60000000000002</v>
      </c>
      <c r="M192" s="24">
        <v>260</v>
      </c>
      <c r="N192" s="24">
        <v>249.6</v>
      </c>
      <c r="O192" s="24">
        <v>235.2</v>
      </c>
      <c r="P192" s="24">
        <v>231.2</v>
      </c>
      <c r="Q192" s="24">
        <v>218</v>
      </c>
    </row>
    <row r="193" spans="1:17">
      <c r="A193" s="24">
        <v>12</v>
      </c>
      <c r="B193" s="24">
        <v>0</v>
      </c>
      <c r="C193" s="24">
        <v>1496</v>
      </c>
      <c r="D193" s="24">
        <v>1050</v>
      </c>
      <c r="E193" s="24">
        <v>844</v>
      </c>
      <c r="F193" s="24">
        <v>722</v>
      </c>
      <c r="G193" s="24">
        <v>622</v>
      </c>
      <c r="H193" s="24">
        <v>540.79999999999995</v>
      </c>
      <c r="I193" s="24">
        <v>472.8</v>
      </c>
      <c r="J193" s="24">
        <v>414.4</v>
      </c>
      <c r="K193" s="24">
        <v>365.6</v>
      </c>
      <c r="L193" s="24">
        <v>328.4</v>
      </c>
      <c r="M193" s="24">
        <v>302.8</v>
      </c>
      <c r="N193" s="24">
        <v>284.39999999999998</v>
      </c>
      <c r="O193" s="24">
        <v>268.8</v>
      </c>
      <c r="P193" s="24">
        <v>258</v>
      </c>
      <c r="Q193" s="24">
        <v>243.2</v>
      </c>
    </row>
    <row r="194" spans="1:17">
      <c r="A194" s="24">
        <v>15</v>
      </c>
      <c r="B194" s="24">
        <v>0</v>
      </c>
      <c r="C194" s="24">
        <v>1615.2</v>
      </c>
      <c r="D194" s="24">
        <v>1159.2</v>
      </c>
      <c r="E194" s="24">
        <v>952</v>
      </c>
      <c r="F194" s="24">
        <v>830.8</v>
      </c>
      <c r="G194" s="24">
        <v>721.2</v>
      </c>
      <c r="H194" s="24">
        <v>629.20000000000005</v>
      </c>
      <c r="I194" s="24">
        <v>550</v>
      </c>
      <c r="J194" s="24">
        <v>479.2</v>
      </c>
      <c r="K194" s="24">
        <v>418.8</v>
      </c>
      <c r="L194" s="24">
        <v>373.2</v>
      </c>
      <c r="M194" s="24">
        <v>342.8</v>
      </c>
      <c r="N194" s="24">
        <v>321.60000000000002</v>
      </c>
      <c r="O194" s="24">
        <v>302.39999999999998</v>
      </c>
      <c r="P194" s="24">
        <v>280</v>
      </c>
      <c r="Q194" s="24">
        <v>264</v>
      </c>
    </row>
    <row r="195" spans="1:17">
      <c r="A195" s="24">
        <v>20</v>
      </c>
      <c r="B195" s="24">
        <v>0</v>
      </c>
      <c r="C195" s="24">
        <v>1819.2</v>
      </c>
      <c r="D195" s="24">
        <v>1323.2</v>
      </c>
      <c r="E195" s="24">
        <v>1080</v>
      </c>
      <c r="F195" s="24">
        <v>940.8</v>
      </c>
      <c r="G195" s="24">
        <v>813.6</v>
      </c>
      <c r="H195" s="24">
        <v>709.2</v>
      </c>
      <c r="I195" s="24">
        <v>618.79999999999995</v>
      </c>
      <c r="J195" s="24">
        <v>537.6</v>
      </c>
      <c r="K195" s="24">
        <v>466.8</v>
      </c>
      <c r="L195" s="24">
        <v>414.4</v>
      </c>
      <c r="M195" s="24">
        <v>381.6</v>
      </c>
      <c r="N195" s="24">
        <v>359.2</v>
      </c>
      <c r="O195" s="24">
        <v>341.2</v>
      </c>
      <c r="P195" s="24">
        <v>329.2</v>
      </c>
      <c r="Q195" s="24">
        <v>310</v>
      </c>
    </row>
    <row r="196" spans="1:17">
      <c r="A196" s="24">
        <v>25</v>
      </c>
      <c r="B196" s="24">
        <v>0</v>
      </c>
      <c r="C196" s="24">
        <v>2038</v>
      </c>
      <c r="D196" s="24">
        <v>1477.2</v>
      </c>
      <c r="E196" s="24">
        <v>1218</v>
      </c>
      <c r="F196" s="24">
        <v>1057.2</v>
      </c>
      <c r="G196" s="24">
        <v>910.8</v>
      </c>
      <c r="H196" s="24">
        <v>790</v>
      </c>
      <c r="I196" s="24">
        <v>688</v>
      </c>
      <c r="J196" s="24">
        <v>596.4</v>
      </c>
      <c r="K196" s="24">
        <v>517.20000000000005</v>
      </c>
      <c r="L196" s="24">
        <v>458</v>
      </c>
      <c r="M196" s="24">
        <v>420.8</v>
      </c>
      <c r="N196" s="24">
        <v>395.6</v>
      </c>
      <c r="O196" s="24">
        <v>376</v>
      </c>
      <c r="P196" s="24">
        <v>364</v>
      </c>
      <c r="Q196" s="24">
        <v>344</v>
      </c>
    </row>
    <row r="197" spans="1:17">
      <c r="A197" s="24">
        <v>30</v>
      </c>
      <c r="B197" s="24">
        <v>0</v>
      </c>
      <c r="C197" s="24">
        <v>2244</v>
      </c>
      <c r="D197" s="24">
        <v>1646</v>
      </c>
      <c r="E197" s="24">
        <v>1368.4</v>
      </c>
      <c r="F197" s="24">
        <v>1175.2</v>
      </c>
      <c r="G197" s="24">
        <v>1009.2</v>
      </c>
      <c r="H197" s="24">
        <v>872.8</v>
      </c>
      <c r="I197" s="24">
        <v>758.4</v>
      </c>
      <c r="J197" s="24">
        <v>656.4</v>
      </c>
      <c r="K197" s="24">
        <v>568.79999999999995</v>
      </c>
      <c r="L197" s="24">
        <v>503.2</v>
      </c>
      <c r="M197" s="24">
        <v>459.2</v>
      </c>
      <c r="N197" s="24">
        <v>428.4</v>
      </c>
      <c r="O197" s="24">
        <v>403.2</v>
      </c>
      <c r="P197" s="24">
        <v>382</v>
      </c>
      <c r="Q197" s="24">
        <v>364</v>
      </c>
    </row>
    <row r="198" spans="1:17">
      <c r="A198" s="24">
        <v>33</v>
      </c>
      <c r="B198" s="24">
        <v>0</v>
      </c>
      <c r="C198" s="24">
        <v>2385.1999999999998</v>
      </c>
      <c r="D198" s="24">
        <v>1766</v>
      </c>
      <c r="E198" s="24">
        <v>1496.4</v>
      </c>
      <c r="F198" s="24">
        <v>1286.8</v>
      </c>
      <c r="G198" s="24">
        <v>1088.8</v>
      </c>
      <c r="H198" s="24">
        <v>948.4</v>
      </c>
      <c r="I198" s="24">
        <v>826.4</v>
      </c>
      <c r="J198" s="24">
        <v>711.6</v>
      </c>
      <c r="K198" s="24">
        <v>612</v>
      </c>
      <c r="L198" s="24">
        <v>535.6</v>
      </c>
      <c r="M198" s="24">
        <v>494</v>
      </c>
      <c r="N198" s="24">
        <v>455.6</v>
      </c>
      <c r="O198" s="24">
        <v>425.2</v>
      </c>
      <c r="P198" s="24">
        <v>399.2</v>
      </c>
      <c r="Q198" s="24">
        <v>376</v>
      </c>
    </row>
    <row r="199" spans="1:17">
      <c r="A199" s="24">
        <v>35</v>
      </c>
      <c r="B199" s="24">
        <v>0</v>
      </c>
      <c r="C199" s="24">
        <v>2479.1999999999998</v>
      </c>
      <c r="D199" s="24">
        <v>1918.4</v>
      </c>
      <c r="E199" s="24">
        <v>1614</v>
      </c>
      <c r="F199" s="24">
        <v>1387.6</v>
      </c>
      <c r="G199" s="24">
        <v>1176</v>
      </c>
      <c r="H199" s="24">
        <v>1024.4000000000001</v>
      </c>
      <c r="I199" s="24">
        <v>892.4</v>
      </c>
      <c r="J199" s="24">
        <v>767.2</v>
      </c>
      <c r="K199" s="24">
        <v>658</v>
      </c>
      <c r="L199" s="24">
        <v>573.6</v>
      </c>
      <c r="M199" s="24">
        <v>526</v>
      </c>
      <c r="N199" s="24">
        <v>481.2</v>
      </c>
      <c r="O199" s="24">
        <v>445.2</v>
      </c>
      <c r="P199" s="24">
        <v>414.8</v>
      </c>
      <c r="Q199" s="24">
        <v>386</v>
      </c>
    </row>
    <row r="200" spans="1:17">
      <c r="A200" s="24">
        <v>38</v>
      </c>
      <c r="B200" s="24">
        <v>0</v>
      </c>
      <c r="C200" s="24">
        <v>2617.1999999999998</v>
      </c>
      <c r="D200" s="24">
        <v>2038.4</v>
      </c>
      <c r="E200" s="24">
        <v>1716.4</v>
      </c>
      <c r="F200" s="24">
        <v>1477.2</v>
      </c>
      <c r="G200" s="24">
        <v>1252.4000000000001</v>
      </c>
      <c r="H200" s="24">
        <v>1096.4000000000001</v>
      </c>
      <c r="I200" s="24">
        <v>954</v>
      </c>
      <c r="J200" s="24">
        <v>825.6</v>
      </c>
      <c r="K200" s="24">
        <v>714.8</v>
      </c>
      <c r="L200" s="24">
        <v>628.79999999999995</v>
      </c>
      <c r="M200" s="24">
        <v>565.20000000000005</v>
      </c>
      <c r="N200" s="24">
        <v>514.79999999999995</v>
      </c>
      <c r="O200" s="24">
        <v>472</v>
      </c>
      <c r="P200" s="24">
        <v>435.6</v>
      </c>
      <c r="Q200" s="24">
        <v>401.2</v>
      </c>
    </row>
    <row r="201" spans="1:17">
      <c r="A201" s="24">
        <v>40</v>
      </c>
      <c r="B201" s="24">
        <v>0</v>
      </c>
      <c r="C201" s="24">
        <v>2709.2</v>
      </c>
      <c r="D201" s="24">
        <v>2126.8000000000002</v>
      </c>
      <c r="E201" s="24">
        <v>1800</v>
      </c>
      <c r="F201" s="24">
        <v>1554</v>
      </c>
      <c r="G201" s="24">
        <v>1319.2</v>
      </c>
      <c r="H201" s="24">
        <v>1156.8</v>
      </c>
      <c r="I201" s="24">
        <v>1009.6</v>
      </c>
      <c r="J201" s="24">
        <v>878</v>
      </c>
      <c r="K201" s="24">
        <v>766</v>
      </c>
      <c r="L201" s="24">
        <v>677.6</v>
      </c>
      <c r="M201" s="24">
        <v>609.6</v>
      </c>
      <c r="N201" s="24">
        <v>553.20000000000005</v>
      </c>
      <c r="O201" s="24">
        <v>504</v>
      </c>
      <c r="P201" s="24">
        <v>459.6</v>
      </c>
      <c r="Q201" s="24">
        <v>418.8</v>
      </c>
    </row>
    <row r="202" spans="1:17">
      <c r="A202" s="24">
        <v>41</v>
      </c>
      <c r="B202" s="24">
        <v>0</v>
      </c>
      <c r="C202" s="24">
        <v>2754</v>
      </c>
      <c r="D202" s="24">
        <v>2193.6</v>
      </c>
      <c r="E202" s="24">
        <v>1875.2</v>
      </c>
      <c r="F202" s="24">
        <v>1624</v>
      </c>
      <c r="G202" s="24">
        <v>1377.2</v>
      </c>
      <c r="H202" s="24">
        <v>1212.4000000000001</v>
      </c>
      <c r="I202" s="24">
        <v>1062.4000000000001</v>
      </c>
      <c r="J202" s="24">
        <v>932</v>
      </c>
      <c r="K202" s="24">
        <v>823.6</v>
      </c>
      <c r="L202" s="24">
        <v>737.6</v>
      </c>
      <c r="M202" s="24">
        <v>669.6</v>
      </c>
      <c r="N202" s="24">
        <v>608</v>
      </c>
      <c r="O202" s="24">
        <v>551.20000000000005</v>
      </c>
      <c r="P202" s="24">
        <v>496</v>
      </c>
      <c r="Q202" s="24">
        <v>433.2</v>
      </c>
    </row>
    <row r="203" spans="1:17">
      <c r="A203" s="24">
        <v>44</v>
      </c>
      <c r="B203" s="24">
        <v>0</v>
      </c>
      <c r="C203" s="24">
        <v>2892</v>
      </c>
      <c r="D203" s="24">
        <v>2305.1999999999998</v>
      </c>
      <c r="E203" s="24">
        <v>1963.6</v>
      </c>
      <c r="F203" s="24">
        <v>1696.4</v>
      </c>
      <c r="G203" s="24">
        <v>1436</v>
      </c>
      <c r="H203" s="24">
        <v>1269.5999999999999</v>
      </c>
      <c r="I203" s="24">
        <v>1117.5999999999999</v>
      </c>
      <c r="J203" s="24">
        <v>992.4</v>
      </c>
      <c r="K203" s="24">
        <v>892.8</v>
      </c>
      <c r="L203" s="24">
        <v>815.6</v>
      </c>
      <c r="M203" s="24">
        <v>751.6</v>
      </c>
      <c r="N203" s="24">
        <v>688.4</v>
      </c>
      <c r="O203" s="24">
        <v>623.6</v>
      </c>
      <c r="P203" s="24">
        <v>556.79999999999995</v>
      </c>
      <c r="Q203" s="24">
        <v>471.6</v>
      </c>
    </row>
    <row r="204" spans="1:17">
      <c r="A204" s="24">
        <v>46</v>
      </c>
      <c r="B204" s="24">
        <v>0</v>
      </c>
      <c r="C204" s="24">
        <v>2983.2</v>
      </c>
      <c r="D204" s="24">
        <v>2402.8000000000002</v>
      </c>
      <c r="E204" s="24">
        <v>2057.6</v>
      </c>
      <c r="F204" s="24">
        <v>1784</v>
      </c>
      <c r="G204" s="24">
        <v>1512.8</v>
      </c>
      <c r="H204" s="24">
        <v>1321.6</v>
      </c>
      <c r="I204" s="24">
        <v>1168.8</v>
      </c>
      <c r="J204" s="24">
        <v>1050</v>
      </c>
      <c r="K204" s="24">
        <v>967.6</v>
      </c>
      <c r="L204" s="24">
        <v>902.4</v>
      </c>
      <c r="M204" s="24">
        <v>860.4</v>
      </c>
      <c r="N204" s="24">
        <v>790</v>
      </c>
      <c r="O204" s="24">
        <v>718.8</v>
      </c>
      <c r="P204" s="24">
        <v>647.6</v>
      </c>
      <c r="Q204" s="24">
        <v>559.6</v>
      </c>
    </row>
    <row r="205" spans="1:17">
      <c r="A205" s="24">
        <v>48</v>
      </c>
      <c r="B205" s="24">
        <v>0</v>
      </c>
      <c r="C205" s="24">
        <v>3074</v>
      </c>
      <c r="D205" s="24">
        <v>2500</v>
      </c>
      <c r="E205" s="24">
        <v>2170.4</v>
      </c>
      <c r="F205" s="24">
        <v>1898</v>
      </c>
      <c r="G205" s="24">
        <v>1628.8</v>
      </c>
      <c r="H205" s="24">
        <v>1440.4</v>
      </c>
      <c r="I205" s="24">
        <v>1293.2</v>
      </c>
      <c r="J205" s="24">
        <v>1163.5999999999999</v>
      </c>
      <c r="K205" s="24">
        <v>1104</v>
      </c>
      <c r="L205" s="24">
        <v>1046</v>
      </c>
      <c r="M205" s="24">
        <v>1014.4</v>
      </c>
      <c r="N205" s="24">
        <v>950</v>
      </c>
      <c r="O205" s="24">
        <v>880</v>
      </c>
      <c r="P205" s="24">
        <v>812.4</v>
      </c>
      <c r="Q205" s="24">
        <v>720</v>
      </c>
    </row>
    <row r="206" spans="1:17">
      <c r="A206" s="24">
        <v>51</v>
      </c>
      <c r="B206" s="24">
        <v>0</v>
      </c>
      <c r="C206" s="24">
        <v>3212</v>
      </c>
      <c r="D206" s="24">
        <v>2672</v>
      </c>
      <c r="E206" s="24">
        <v>2273.1999999999998</v>
      </c>
      <c r="F206" s="24">
        <v>2075.1999999999998</v>
      </c>
      <c r="G206" s="24">
        <v>1802.4</v>
      </c>
      <c r="H206" s="24">
        <v>1619.2</v>
      </c>
      <c r="I206" s="24">
        <v>1483.6</v>
      </c>
      <c r="J206" s="24">
        <v>1376</v>
      </c>
      <c r="K206" s="24">
        <v>1282.8</v>
      </c>
      <c r="L206" s="24">
        <v>1229.2</v>
      </c>
      <c r="M206" s="24">
        <v>1203.2</v>
      </c>
      <c r="N206" s="24">
        <v>1139.2</v>
      </c>
      <c r="O206" s="24">
        <v>1080</v>
      </c>
      <c r="P206" s="24">
        <v>1010.8</v>
      </c>
      <c r="Q206" s="24">
        <v>990.8</v>
      </c>
    </row>
    <row r="207" spans="1:17">
      <c r="A207" s="24">
        <v>60</v>
      </c>
      <c r="B207" s="24">
        <v>3000</v>
      </c>
      <c r="C207" s="24">
        <v>3623.2</v>
      </c>
      <c r="D207" s="24">
        <v>3113.2</v>
      </c>
      <c r="E207" s="24">
        <v>2675.2</v>
      </c>
      <c r="F207" s="24">
        <v>2434.4</v>
      </c>
      <c r="G207" s="24">
        <v>2110.8000000000002</v>
      </c>
      <c r="H207" s="24">
        <v>1920.4</v>
      </c>
      <c r="I207" s="24">
        <v>1778.8</v>
      </c>
      <c r="J207" s="24">
        <v>1659.2</v>
      </c>
      <c r="K207" s="24">
        <v>1552.8</v>
      </c>
      <c r="L207" s="24">
        <v>1470</v>
      </c>
      <c r="M207" s="24">
        <v>1441.2</v>
      </c>
      <c r="N207" s="24">
        <v>1388.8</v>
      </c>
      <c r="O207" s="24">
        <v>1343.2</v>
      </c>
      <c r="P207" s="24">
        <v>1312</v>
      </c>
      <c r="Q207" s="24">
        <v>1295.5999999999999</v>
      </c>
    </row>
    <row r="208" spans="1:17">
      <c r="A208" s="24">
        <v>80</v>
      </c>
      <c r="B208" s="24">
        <v>4750</v>
      </c>
      <c r="C208" s="24">
        <v>4538</v>
      </c>
      <c r="D208" s="24">
        <v>3915.2</v>
      </c>
      <c r="E208" s="24">
        <v>3392</v>
      </c>
      <c r="F208" s="24">
        <v>2978</v>
      </c>
      <c r="G208" s="24">
        <v>2603.6</v>
      </c>
      <c r="H208" s="24">
        <v>2367.1999999999998</v>
      </c>
      <c r="I208" s="24">
        <v>2195.1999999999998</v>
      </c>
      <c r="J208" s="24">
        <v>2038</v>
      </c>
      <c r="K208" s="24">
        <v>1937.6</v>
      </c>
      <c r="L208" s="24">
        <v>1863.2</v>
      </c>
      <c r="M208" s="24">
        <v>1796.4</v>
      </c>
      <c r="N208" s="24">
        <v>1732.4</v>
      </c>
      <c r="O208" s="24">
        <v>1668.8</v>
      </c>
      <c r="P208" s="24">
        <v>1609.2</v>
      </c>
      <c r="Q208" s="24">
        <v>1565.6</v>
      </c>
    </row>
    <row r="209" spans="1:17">
      <c r="A209" s="24">
        <v>100</v>
      </c>
      <c r="B209" s="24">
        <v>5500</v>
      </c>
      <c r="C209" s="24">
        <v>5453.2</v>
      </c>
      <c r="D209" s="24">
        <v>4830</v>
      </c>
      <c r="E209" s="24">
        <v>4216</v>
      </c>
      <c r="F209" s="24">
        <v>3705.2</v>
      </c>
      <c r="G209" s="24">
        <v>3125.2</v>
      </c>
      <c r="H209" s="24">
        <v>2826</v>
      </c>
      <c r="I209" s="24">
        <v>2557.6</v>
      </c>
      <c r="J209" s="24">
        <v>2362.4</v>
      </c>
      <c r="K209" s="24">
        <v>2248.8000000000002</v>
      </c>
      <c r="L209" s="24">
        <v>2169.1999999999998</v>
      </c>
      <c r="M209" s="24">
        <v>2094.4</v>
      </c>
      <c r="N209" s="24">
        <v>2020.4</v>
      </c>
      <c r="O209" s="24">
        <v>1947.2</v>
      </c>
      <c r="P209" s="24">
        <v>1875.6</v>
      </c>
      <c r="Q209" s="24">
        <v>1822.4</v>
      </c>
    </row>
    <row r="210" spans="1:17">
      <c r="A210" s="24">
        <v>120</v>
      </c>
      <c r="B210" s="24">
        <v>6300</v>
      </c>
      <c r="C210" s="24">
        <v>6367.2</v>
      </c>
      <c r="D210" s="24">
        <v>5744</v>
      </c>
      <c r="E210" s="24">
        <v>5039.2</v>
      </c>
      <c r="F210" s="24">
        <v>4426</v>
      </c>
      <c r="G210" s="24">
        <v>3745.2</v>
      </c>
      <c r="H210" s="24">
        <v>3259.2</v>
      </c>
      <c r="I210" s="24">
        <v>2869.2</v>
      </c>
      <c r="J210" s="24">
        <v>2612.8000000000002</v>
      </c>
      <c r="K210" s="24">
        <v>2480.8000000000002</v>
      </c>
      <c r="L210" s="24">
        <v>2392.4</v>
      </c>
      <c r="M210" s="24">
        <v>2314.4</v>
      </c>
      <c r="N210" s="24">
        <v>2240.4</v>
      </c>
      <c r="O210" s="24">
        <v>2169.1999999999998</v>
      </c>
      <c r="P210" s="24">
        <v>2102.4</v>
      </c>
      <c r="Q210" s="24">
        <v>2052.8000000000002</v>
      </c>
    </row>
    <row r="211" spans="1:17">
      <c r="A211" s="24">
        <v>140</v>
      </c>
      <c r="B211" s="24">
        <v>7400</v>
      </c>
      <c r="C211" s="24">
        <v>7282</v>
      </c>
      <c r="D211" s="24">
        <v>6659.2</v>
      </c>
      <c r="E211" s="24">
        <v>5863.2</v>
      </c>
      <c r="F211" s="24">
        <v>5148</v>
      </c>
      <c r="G211" s="24">
        <v>4365.2</v>
      </c>
      <c r="H211" s="24">
        <v>3530</v>
      </c>
      <c r="I211" s="24">
        <v>3050</v>
      </c>
      <c r="J211" s="24">
        <v>2759.6</v>
      </c>
      <c r="K211" s="24">
        <v>2595.6</v>
      </c>
      <c r="L211" s="24">
        <v>2468.8000000000002</v>
      </c>
      <c r="M211" s="24">
        <v>2384.8000000000002</v>
      </c>
      <c r="N211" s="24">
        <v>2324.8000000000002</v>
      </c>
      <c r="O211" s="24">
        <v>2292</v>
      </c>
      <c r="P211" s="24">
        <v>2228.4</v>
      </c>
      <c r="Q211" s="24">
        <v>2200.4</v>
      </c>
    </row>
  </sheetData>
  <mergeCells count="4">
    <mergeCell ref="A1:Q19"/>
    <mergeCell ref="A21:B21"/>
    <mergeCell ref="A162:E162"/>
    <mergeCell ref="A185:E185"/>
  </mergeCells>
  <conditionalFormatting sqref="B25:Q43">
    <cfRule type="colorScale" priority="6">
      <colorScale>
        <cfvo type="min" val="0"/>
        <cfvo type="percentile" val="50"/>
        <cfvo type="max" val="0"/>
        <color rgb="FF63BE7B"/>
        <color rgb="FFFFEB84"/>
        <color rgb="FFF8696B"/>
      </colorScale>
    </cfRule>
  </conditionalFormatting>
  <conditionalFormatting sqref="B47:O70">
    <cfRule type="colorScale" priority="5">
      <colorScale>
        <cfvo type="min" val="0"/>
        <cfvo type="percentile" val="50"/>
        <cfvo type="max" val="0"/>
        <color rgb="FF63BE7B"/>
        <color rgb="FFFFEB84"/>
        <color rgb="FFF8696B"/>
      </colorScale>
    </cfRule>
  </conditionalFormatting>
  <conditionalFormatting sqref="B165:Q183">
    <cfRule type="colorScale" priority="4">
      <colorScale>
        <cfvo type="min" val="0"/>
        <cfvo type="percentile" val="50"/>
        <cfvo type="max" val="0"/>
        <color rgb="FF63BE7B"/>
        <color rgb="FFFFEB84"/>
        <color rgb="FFF8696B"/>
      </colorScale>
    </cfRule>
  </conditionalFormatting>
  <conditionalFormatting sqref="B188:Q211">
    <cfRule type="colorScale" priority="3">
      <colorScale>
        <cfvo type="min" val="0"/>
        <cfvo type="percentile" val="50"/>
        <cfvo type="max" val="0"/>
        <color rgb="FF63BE7B"/>
        <color rgb="FFFFEB84"/>
        <color rgb="FFF8696B"/>
      </colorScale>
    </cfRule>
  </conditionalFormatting>
  <conditionalFormatting sqref="B47:Q70">
    <cfRule type="colorScale" priority="2">
      <colorScale>
        <cfvo type="min" val="0"/>
        <cfvo type="percentile" val="50"/>
        <cfvo type="max" val="0"/>
        <color rgb="FF63BE7B"/>
        <color rgb="FFFFEB84"/>
        <color rgb="FFF8696B"/>
      </colorScale>
    </cfRule>
    <cfRule type="colorScale" priority="1">
      <colorScale>
        <cfvo type="min" val="0"/>
        <cfvo type="percentile" val="50"/>
        <cfvo type="max" val="0"/>
        <color rgb="FF00B050"/>
        <color rgb="FFFFEB84"/>
        <color rgb="FFFF0000"/>
      </colorScale>
    </cfRule>
  </conditionalFormatting>
  <pageMargins left="0.78749999999999998" right="0.78749999999999998" top="1.0249999999999999" bottom="1.0249999999999999" header="0.78749999999999998" footer="0.78749999999999998"/>
  <pageSetup orientation="portrait" useFirstPageNumber="1" horizontalDpi="300" verticalDpi="300"/>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dimension ref="A1:Q65"/>
  <sheetViews>
    <sheetView tabSelected="1" zoomScale="110" zoomScaleNormal="110" workbookViewId="0">
      <selection activeCell="J57" sqref="J57"/>
    </sheetView>
  </sheetViews>
  <sheetFormatPr defaultColWidth="11.5703125" defaultRowHeight="12.75"/>
  <sheetData>
    <row r="1" spans="1:17">
      <c r="A1" t="s">
        <v>18</v>
      </c>
    </row>
    <row r="2" spans="1:17">
      <c r="A2" t="s">
        <v>21</v>
      </c>
      <c r="B2">
        <v>0</v>
      </c>
      <c r="C2">
        <v>10</v>
      </c>
      <c r="D2">
        <v>20</v>
      </c>
      <c r="E2">
        <v>30</v>
      </c>
      <c r="F2">
        <v>45</v>
      </c>
      <c r="G2">
        <v>55</v>
      </c>
      <c r="H2">
        <v>65</v>
      </c>
      <c r="I2">
        <v>75</v>
      </c>
      <c r="J2">
        <v>85</v>
      </c>
      <c r="K2">
        <v>95</v>
      </c>
      <c r="L2">
        <v>110</v>
      </c>
      <c r="M2">
        <v>120</v>
      </c>
      <c r="N2">
        <v>125</v>
      </c>
      <c r="O2">
        <v>130</v>
      </c>
      <c r="P2">
        <v>135</v>
      </c>
      <c r="Q2">
        <v>140</v>
      </c>
    </row>
    <row r="3" spans="1:17">
      <c r="A3">
        <v>620</v>
      </c>
      <c r="B3">
        <v>15.078564</v>
      </c>
      <c r="C3">
        <v>15.145624</v>
      </c>
      <c r="D3">
        <v>15.308246</v>
      </c>
      <c r="E3">
        <v>15.613911999999999</v>
      </c>
      <c r="F3">
        <v>16.104265000000002</v>
      </c>
      <c r="G3">
        <v>16.77936</v>
      </c>
      <c r="H3">
        <v>17.582364999999999</v>
      </c>
      <c r="I3">
        <v>18.435759999999998</v>
      </c>
      <c r="J3">
        <v>19.292344</v>
      </c>
      <c r="K3">
        <v>20.124780000000001</v>
      </c>
      <c r="L3">
        <v>20.875457000000001</v>
      </c>
      <c r="M3">
        <v>21.424982</v>
      </c>
      <c r="N3">
        <v>21.497434999999999</v>
      </c>
      <c r="O3">
        <v>20.039062999999999</v>
      </c>
      <c r="P3">
        <v>20.039062999999999</v>
      </c>
      <c r="Q3">
        <v>20.039062999999999</v>
      </c>
    </row>
    <row r="4" spans="1:17">
      <c r="A4">
        <v>650</v>
      </c>
      <c r="B4">
        <v>15.090204</v>
      </c>
      <c r="C4">
        <v>15.156843</v>
      </c>
      <c r="D4">
        <v>15.317731</v>
      </c>
      <c r="E4">
        <v>15.618677</v>
      </c>
      <c r="F4">
        <v>16.100276000000001</v>
      </c>
      <c r="G4">
        <v>16.763971000000002</v>
      </c>
      <c r="H4">
        <v>17.557189999999999</v>
      </c>
      <c r="I4">
        <v>18.409513</v>
      </c>
      <c r="J4">
        <v>19.286163999999999</v>
      </c>
      <c r="K4">
        <v>20.183313999999999</v>
      </c>
      <c r="L4">
        <v>21.072641000000001</v>
      </c>
      <c r="M4">
        <v>21.885497000000001</v>
      </c>
      <c r="N4">
        <v>22.527730999999999</v>
      </c>
      <c r="O4">
        <v>23.384143999999999</v>
      </c>
      <c r="P4">
        <v>23.097221999999999</v>
      </c>
      <c r="Q4">
        <v>23.062784000000001</v>
      </c>
    </row>
    <row r="5" spans="1:17">
      <c r="A5">
        <v>800</v>
      </c>
      <c r="B5">
        <v>15.123926000000001</v>
      </c>
      <c r="C5">
        <v>15.189887000000001</v>
      </c>
      <c r="D5">
        <v>15.347428000000001</v>
      </c>
      <c r="E5">
        <v>15.638400000000001</v>
      </c>
      <c r="F5">
        <v>16.100141000000001</v>
      </c>
      <c r="G5">
        <v>16.738503000000001</v>
      </c>
      <c r="H5">
        <v>17.515229999999999</v>
      </c>
      <c r="I5">
        <v>18.378184000000001</v>
      </c>
      <c r="J5">
        <v>19.311001000000001</v>
      </c>
      <c r="K5">
        <v>20.329184000000001</v>
      </c>
      <c r="L5">
        <v>21.434453999999999</v>
      </c>
      <c r="M5">
        <v>22.601897999999998</v>
      </c>
      <c r="N5">
        <v>23.881373</v>
      </c>
      <c r="O5">
        <v>25.630780999999999</v>
      </c>
      <c r="P5">
        <v>25.478193999999998</v>
      </c>
      <c r="Q5">
        <v>25.512236000000001</v>
      </c>
    </row>
    <row r="6" spans="1:17">
      <c r="A6">
        <v>1000</v>
      </c>
      <c r="B6">
        <v>15.201135000000001</v>
      </c>
      <c r="C6">
        <v>15.266660999999999</v>
      </c>
      <c r="D6">
        <v>15.420204</v>
      </c>
      <c r="E6">
        <v>15.69699</v>
      </c>
      <c r="F6">
        <v>16.12856</v>
      </c>
      <c r="G6">
        <v>16.727003</v>
      </c>
      <c r="H6">
        <v>17.482053000000001</v>
      </c>
      <c r="I6">
        <v>18.374973000000001</v>
      </c>
      <c r="J6">
        <v>19.402799000000002</v>
      </c>
      <c r="K6">
        <v>20.579431</v>
      </c>
      <c r="L6">
        <v>21.906314999999999</v>
      </c>
      <c r="M6">
        <v>23.384632</v>
      </c>
      <c r="N6">
        <v>24.973658</v>
      </c>
      <c r="O6">
        <v>26.447275000000001</v>
      </c>
      <c r="P6">
        <v>26.979220999999999</v>
      </c>
      <c r="Q6">
        <v>27.237081</v>
      </c>
    </row>
    <row r="7" spans="1:17">
      <c r="A7">
        <v>1200</v>
      </c>
      <c r="B7">
        <v>15.350668000000001</v>
      </c>
      <c r="C7">
        <v>15.416755999999999</v>
      </c>
      <c r="D7">
        <v>15.567538000000001</v>
      </c>
      <c r="E7">
        <v>15.829992000000001</v>
      </c>
      <c r="F7">
        <v>16.227647999999999</v>
      </c>
      <c r="G7">
        <v>16.780017999999998</v>
      </c>
      <c r="H7">
        <v>17.509204</v>
      </c>
      <c r="I7">
        <v>18.438136</v>
      </c>
      <c r="J7">
        <v>19.575022000000001</v>
      </c>
      <c r="K7">
        <v>20.910281999999999</v>
      </c>
      <c r="L7">
        <v>22.430797999999999</v>
      </c>
      <c r="M7">
        <v>24.126335999999998</v>
      </c>
      <c r="N7">
        <v>25.890812</v>
      </c>
      <c r="O7">
        <v>27.453945000000001</v>
      </c>
      <c r="P7">
        <v>28.235150999999998</v>
      </c>
      <c r="Q7">
        <v>28.572171999999998</v>
      </c>
    </row>
    <row r="8" spans="1:17">
      <c r="A8">
        <v>1400</v>
      </c>
      <c r="B8">
        <v>15.599921999999999</v>
      </c>
      <c r="C8">
        <v>15.667844000000001</v>
      </c>
      <c r="D8">
        <v>15.818464000000001</v>
      </c>
      <c r="E8">
        <v>16.070703000000002</v>
      </c>
      <c r="F8">
        <v>16.440484000000001</v>
      </c>
      <c r="G8">
        <v>16.952224999999999</v>
      </c>
      <c r="H8">
        <v>17.655480000000001</v>
      </c>
      <c r="I8">
        <v>18.605079</v>
      </c>
      <c r="J8">
        <v>19.818331000000001</v>
      </c>
      <c r="K8">
        <v>21.275493000000001</v>
      </c>
      <c r="L8">
        <v>22.954013</v>
      </c>
      <c r="M8">
        <v>24.845672</v>
      </c>
      <c r="N8">
        <v>26.824289</v>
      </c>
      <c r="O8">
        <v>28.603026</v>
      </c>
      <c r="P8">
        <v>29.572925999999999</v>
      </c>
      <c r="Q8">
        <v>30.003715</v>
      </c>
    </row>
    <row r="9" spans="1:17">
      <c r="A9">
        <v>1550</v>
      </c>
      <c r="B9">
        <v>15.9719</v>
      </c>
      <c r="C9">
        <v>16.041889000000001</v>
      </c>
      <c r="D9">
        <v>16.193707</v>
      </c>
      <c r="E9">
        <v>16.440487999999998</v>
      </c>
      <c r="F9">
        <v>16.792607</v>
      </c>
      <c r="G9">
        <v>17.276779999999999</v>
      </c>
      <c r="H9">
        <v>17.954595000000001</v>
      </c>
      <c r="I9">
        <v>18.894863999999998</v>
      </c>
      <c r="J9">
        <v>20.125992</v>
      </c>
      <c r="K9">
        <v>21.641186000000001</v>
      </c>
      <c r="L9">
        <v>23.43948</v>
      </c>
      <c r="M9">
        <v>25.542111999999999</v>
      </c>
      <c r="N9">
        <v>27.810600000000001</v>
      </c>
      <c r="O9">
        <v>29.964065999999999</v>
      </c>
      <c r="P9">
        <v>31.16095</v>
      </c>
      <c r="Q9">
        <v>31.716992000000001</v>
      </c>
    </row>
    <row r="10" spans="1:17">
      <c r="A10">
        <v>1700</v>
      </c>
      <c r="B10">
        <v>16.501531</v>
      </c>
      <c r="C10">
        <v>16.571705000000001</v>
      </c>
      <c r="D10">
        <v>16.722418000000001</v>
      </c>
      <c r="E10">
        <v>16.964569000000001</v>
      </c>
      <c r="F10">
        <v>17.306719000000001</v>
      </c>
      <c r="G10">
        <v>17.774601000000001</v>
      </c>
      <c r="H10">
        <v>18.427598</v>
      </c>
      <c r="I10">
        <v>19.331669999999999</v>
      </c>
      <c r="J10">
        <v>20.522559999999999</v>
      </c>
      <c r="K10">
        <v>22.029465999999999</v>
      </c>
      <c r="L10">
        <v>23.902736000000001</v>
      </c>
      <c r="M10">
        <v>26.228576</v>
      </c>
      <c r="N10">
        <v>28.775122</v>
      </c>
      <c r="O10">
        <v>31.315850999999999</v>
      </c>
      <c r="P10">
        <v>32.700240000000001</v>
      </c>
      <c r="Q10">
        <v>33.201920000000001</v>
      </c>
    </row>
    <row r="11" spans="1:17">
      <c r="A11">
        <v>1800</v>
      </c>
      <c r="B11">
        <v>17.255597999999999</v>
      </c>
      <c r="C11">
        <v>17.322247000000001</v>
      </c>
      <c r="D11">
        <v>17.465921000000002</v>
      </c>
      <c r="E11">
        <v>17.699047</v>
      </c>
      <c r="F11">
        <v>18.033052999999999</v>
      </c>
      <c r="G11">
        <v>18.491571</v>
      </c>
      <c r="H11">
        <v>19.122254000000002</v>
      </c>
      <c r="I11">
        <v>19.97532</v>
      </c>
      <c r="J11">
        <v>21.091467999999999</v>
      </c>
      <c r="K11">
        <v>22.543571</v>
      </c>
      <c r="L11">
        <v>24.452718999999998</v>
      </c>
      <c r="M11">
        <v>26.977623000000001</v>
      </c>
      <c r="N11">
        <v>29.767320000000002</v>
      </c>
      <c r="O11">
        <v>32.426197999999999</v>
      </c>
      <c r="P11">
        <v>33.995488000000002</v>
      </c>
      <c r="Q11">
        <v>34.852159999999998</v>
      </c>
    </row>
    <row r="12" spans="1:17">
      <c r="A12">
        <v>2000</v>
      </c>
      <c r="B12">
        <v>18.311513000000001</v>
      </c>
      <c r="C12">
        <v>18.370429000000001</v>
      </c>
      <c r="D12">
        <v>18.49945</v>
      </c>
      <c r="E12">
        <v>18.715026999999999</v>
      </c>
      <c r="F12">
        <v>19.130137000000001</v>
      </c>
      <c r="G12">
        <v>19.583597000000001</v>
      </c>
      <c r="H12">
        <v>20.197493999999999</v>
      </c>
      <c r="I12">
        <v>20.998280999999999</v>
      </c>
      <c r="J12">
        <v>22.052123999999999</v>
      </c>
      <c r="K12">
        <v>23.472117999999998</v>
      </c>
      <c r="L12">
        <v>25.255545999999999</v>
      </c>
      <c r="M12">
        <v>27.955341000000001</v>
      </c>
      <c r="N12">
        <v>30.850621</v>
      </c>
      <c r="O12">
        <v>33.736623000000002</v>
      </c>
      <c r="P12">
        <v>35.471308000000001</v>
      </c>
      <c r="Q12">
        <v>36.502400000000002</v>
      </c>
    </row>
    <row r="13" spans="1:17">
      <c r="A13">
        <v>2200</v>
      </c>
      <c r="B13">
        <v>19.793887999999999</v>
      </c>
      <c r="C13">
        <v>19.851032</v>
      </c>
      <c r="D13">
        <v>19.973548000000001</v>
      </c>
      <c r="E13">
        <v>20.176466000000001</v>
      </c>
      <c r="F13">
        <v>20.485198</v>
      </c>
      <c r="G13">
        <v>20.917988000000001</v>
      </c>
      <c r="H13">
        <v>21.504545</v>
      </c>
      <c r="I13">
        <v>22.262557999999999</v>
      </c>
      <c r="J13">
        <v>23.192806999999998</v>
      </c>
      <c r="K13">
        <v>24.832018000000001</v>
      </c>
      <c r="L13">
        <v>26.772735000000001</v>
      </c>
      <c r="M13">
        <v>29.256247999999999</v>
      </c>
      <c r="N13">
        <v>32.156824</v>
      </c>
      <c r="O13">
        <v>34.919763000000003</v>
      </c>
      <c r="P13">
        <v>37.180064000000002</v>
      </c>
      <c r="Q13">
        <v>38.152639999999998</v>
      </c>
    </row>
    <row r="14" spans="1:17">
      <c r="A14">
        <v>2400</v>
      </c>
      <c r="B14">
        <v>21.226841</v>
      </c>
      <c r="C14">
        <v>21.275628999999999</v>
      </c>
      <c r="D14">
        <v>21.380504999999999</v>
      </c>
      <c r="E14">
        <v>21.555828000000002</v>
      </c>
      <c r="F14">
        <v>21.829954000000001</v>
      </c>
      <c r="G14">
        <v>22.228128000000002</v>
      </c>
      <c r="H14">
        <v>22.770617999999999</v>
      </c>
      <c r="I14">
        <v>23.498988000000001</v>
      </c>
      <c r="J14">
        <v>24.528385</v>
      </c>
      <c r="K14">
        <v>26.086670000000002</v>
      </c>
      <c r="L14">
        <v>28.066414999999999</v>
      </c>
      <c r="M14">
        <v>30.579628</v>
      </c>
      <c r="N14">
        <v>33.470787999999999</v>
      </c>
      <c r="O14">
        <v>36.305022000000001</v>
      </c>
      <c r="P14">
        <v>38.741888000000003</v>
      </c>
      <c r="Q14">
        <v>39.802880000000002</v>
      </c>
    </row>
    <row r="15" spans="1:17">
      <c r="A15">
        <v>2600</v>
      </c>
      <c r="B15">
        <v>22.611902000000001</v>
      </c>
      <c r="C15">
        <v>22.649449000000001</v>
      </c>
      <c r="D15">
        <v>22.730573</v>
      </c>
      <c r="E15">
        <v>22.867616000000002</v>
      </c>
      <c r="F15">
        <v>23.084738999999999</v>
      </c>
      <c r="G15">
        <v>23.413585000000001</v>
      </c>
      <c r="H15">
        <v>23.882999000000002</v>
      </c>
      <c r="I15">
        <v>24.571376999999998</v>
      </c>
      <c r="J15">
        <v>25.611809000000001</v>
      </c>
      <c r="K15">
        <v>27.188582</v>
      </c>
      <c r="L15">
        <v>29.243779</v>
      </c>
      <c r="M15">
        <v>31.798974000000001</v>
      </c>
      <c r="N15">
        <v>34.689467</v>
      </c>
      <c r="O15">
        <v>37.559483</v>
      </c>
      <c r="P15">
        <v>40.303711999999997</v>
      </c>
      <c r="Q15">
        <v>41.453119999999998</v>
      </c>
    </row>
    <row r="16" spans="1:17">
      <c r="A16">
        <v>2800</v>
      </c>
      <c r="B16">
        <v>23.930202999999999</v>
      </c>
      <c r="C16">
        <v>23.956448999999999</v>
      </c>
      <c r="D16">
        <v>24.012834000000002</v>
      </c>
      <c r="E16">
        <v>24.107544000000001</v>
      </c>
      <c r="F16">
        <v>24.255213000000001</v>
      </c>
      <c r="G16">
        <v>24.476330999999998</v>
      </c>
      <c r="H16">
        <v>24.828531999999999</v>
      </c>
      <c r="I16">
        <v>25.385189</v>
      </c>
      <c r="J16">
        <v>26.327089999999998</v>
      </c>
      <c r="K16">
        <v>28.040562999999999</v>
      </c>
      <c r="L16">
        <v>30.190557999999999</v>
      </c>
      <c r="M16">
        <v>32.830215000000003</v>
      </c>
      <c r="N16">
        <v>35.700273000000003</v>
      </c>
      <c r="O16">
        <v>38.462693999999999</v>
      </c>
      <c r="P16">
        <v>41.084623999999998</v>
      </c>
      <c r="Q16">
        <v>42.278239999999997</v>
      </c>
    </row>
    <row r="17" spans="1:17">
      <c r="A17">
        <v>2900</v>
      </c>
      <c r="B17">
        <v>25.126873</v>
      </c>
      <c r="C17">
        <v>25.144328000000002</v>
      </c>
      <c r="D17">
        <v>25.180510000000002</v>
      </c>
      <c r="E17">
        <v>25.237724</v>
      </c>
      <c r="F17">
        <v>25.322046</v>
      </c>
      <c r="G17">
        <v>25.411064</v>
      </c>
      <c r="H17">
        <v>25.626828</v>
      </c>
      <c r="I17">
        <v>26.018954000000001</v>
      </c>
      <c r="J17">
        <v>26.815792999999999</v>
      </c>
      <c r="K17">
        <v>28.643025000000002</v>
      </c>
      <c r="L17">
        <v>30.920005</v>
      </c>
      <c r="M17">
        <v>33.597380999999999</v>
      </c>
      <c r="N17">
        <v>36.466161999999997</v>
      </c>
      <c r="O17">
        <v>39.121200000000002</v>
      </c>
      <c r="P17">
        <v>41.192191999999999</v>
      </c>
      <c r="Q17">
        <v>42.462271999999999</v>
      </c>
    </row>
    <row r="18" spans="1:17">
      <c r="A18">
        <v>3000</v>
      </c>
      <c r="B18">
        <v>26.116211</v>
      </c>
      <c r="C18">
        <v>26.129180000000002</v>
      </c>
      <c r="D18">
        <v>26.154166</v>
      </c>
      <c r="E18">
        <v>26.187550000000002</v>
      </c>
      <c r="F18">
        <v>26.225182</v>
      </c>
      <c r="G18">
        <v>26.194818000000001</v>
      </c>
      <c r="H18">
        <v>26.286556000000001</v>
      </c>
      <c r="I18">
        <v>26.524483</v>
      </c>
      <c r="J18">
        <v>27.188929999999999</v>
      </c>
      <c r="K18">
        <v>29.120397000000001</v>
      </c>
      <c r="L18">
        <v>31.453374</v>
      </c>
      <c r="M18">
        <v>34.174339000000003</v>
      </c>
      <c r="N18">
        <v>37.053204000000001</v>
      </c>
      <c r="O18">
        <v>39.60718</v>
      </c>
      <c r="P18">
        <v>41.949055999999999</v>
      </c>
      <c r="Q18">
        <v>43.264496000000001</v>
      </c>
    </row>
    <row r="19" spans="1:17">
      <c r="A19">
        <v>3200</v>
      </c>
      <c r="B19">
        <v>26.825945999999998</v>
      </c>
      <c r="C19">
        <v>26.838868999999999</v>
      </c>
      <c r="D19">
        <v>26.862818000000001</v>
      </c>
      <c r="E19">
        <v>26.889870999999999</v>
      </c>
      <c r="F19">
        <v>26.907039999999999</v>
      </c>
      <c r="G19">
        <v>26.804117000000002</v>
      </c>
      <c r="H19">
        <v>26.818034000000001</v>
      </c>
      <c r="I19">
        <v>26.968713999999999</v>
      </c>
      <c r="J19">
        <v>27.580521999999998</v>
      </c>
      <c r="K19">
        <v>29.587437000000001</v>
      </c>
      <c r="L19">
        <v>31.992554999999999</v>
      </c>
      <c r="M19">
        <v>34.780999000000001</v>
      </c>
      <c r="N19">
        <v>37.655631</v>
      </c>
      <c r="O19">
        <v>40.402963999999997</v>
      </c>
      <c r="P19">
        <v>42.705919999999999</v>
      </c>
      <c r="Q19">
        <v>44.066719999999997</v>
      </c>
    </row>
    <row r="20" spans="1:17">
      <c r="A20">
        <v>3300</v>
      </c>
      <c r="B20">
        <v>27.247281000000001</v>
      </c>
      <c r="C20">
        <v>27.262810999999999</v>
      </c>
      <c r="D20">
        <v>27.292255999999998</v>
      </c>
      <c r="E20">
        <v>27.325894000000002</v>
      </c>
      <c r="F20">
        <v>27.344621</v>
      </c>
      <c r="G20">
        <v>27.219839</v>
      </c>
      <c r="H20">
        <v>27.208231000000001</v>
      </c>
      <c r="I20">
        <v>27.352316999999999</v>
      </c>
      <c r="J20">
        <v>27.99822</v>
      </c>
      <c r="K20">
        <v>30.094968000000001</v>
      </c>
      <c r="L20">
        <v>32.642113000000002</v>
      </c>
      <c r="M20">
        <v>35.577204999999999</v>
      </c>
      <c r="N20">
        <v>38.621730999999997</v>
      </c>
      <c r="O20">
        <v>41.611806999999999</v>
      </c>
      <c r="P20">
        <v>44.219647999999999</v>
      </c>
      <c r="Q20">
        <v>45.671168000000002</v>
      </c>
    </row>
    <row r="21" spans="1:17">
      <c r="A21">
        <v>3500</v>
      </c>
      <c r="B21">
        <v>27.431495000000002</v>
      </c>
      <c r="C21">
        <v>27.449411000000001</v>
      </c>
      <c r="D21">
        <v>27.484266999999999</v>
      </c>
      <c r="E21">
        <v>27.525997</v>
      </c>
      <c r="F21">
        <v>27.55284</v>
      </c>
      <c r="G21">
        <v>27.430299000000002</v>
      </c>
      <c r="H21">
        <v>27.420211999999999</v>
      </c>
      <c r="I21">
        <v>27.589727</v>
      </c>
      <c r="J21">
        <v>28.310461</v>
      </c>
      <c r="K21">
        <v>30.462365999999999</v>
      </c>
      <c r="L21">
        <v>33.197113000000002</v>
      </c>
      <c r="M21">
        <v>36.250126999999999</v>
      </c>
      <c r="N21">
        <v>39.501117000000001</v>
      </c>
      <c r="O21">
        <v>42.725701999999998</v>
      </c>
      <c r="P21">
        <v>46.49024</v>
      </c>
      <c r="Q21">
        <v>48.077840000000002</v>
      </c>
    </row>
    <row r="22" spans="1:17">
      <c r="A22" t="s">
        <v>19</v>
      </c>
    </row>
    <row r="23" spans="1:17">
      <c r="A23" t="s">
        <v>21</v>
      </c>
      <c r="B23">
        <v>0</v>
      </c>
      <c r="C23">
        <v>10</v>
      </c>
      <c r="D23">
        <v>20</v>
      </c>
      <c r="E23">
        <v>30</v>
      </c>
      <c r="F23">
        <v>45</v>
      </c>
      <c r="G23">
        <v>55</v>
      </c>
      <c r="H23">
        <v>65</v>
      </c>
      <c r="I23">
        <v>75</v>
      </c>
      <c r="J23">
        <v>85</v>
      </c>
      <c r="K23">
        <v>95</v>
      </c>
      <c r="L23">
        <v>110</v>
      </c>
      <c r="M23">
        <v>120</v>
      </c>
      <c r="N23">
        <v>125</v>
      </c>
      <c r="O23">
        <v>130</v>
      </c>
      <c r="P23">
        <v>135</v>
      </c>
      <c r="Q23">
        <v>140</v>
      </c>
    </row>
    <row r="24" spans="1:17">
      <c r="A24">
        <v>620</v>
      </c>
      <c r="B24">
        <v>12.399692</v>
      </c>
      <c r="C24">
        <v>12.45969</v>
      </c>
      <c r="D24">
        <v>12.647608</v>
      </c>
      <c r="E24">
        <v>13.056361000000001</v>
      </c>
      <c r="F24">
        <v>13.738248</v>
      </c>
      <c r="G24">
        <v>14.658322999999999</v>
      </c>
      <c r="H24">
        <v>15.695791</v>
      </c>
      <c r="I24">
        <v>16.701315999999998</v>
      </c>
      <c r="J24">
        <v>17.588584000000001</v>
      </c>
      <c r="K24">
        <v>18.357491</v>
      </c>
      <c r="L24">
        <v>19.002697000000001</v>
      </c>
      <c r="M24">
        <v>19.499745999999998</v>
      </c>
      <c r="N24">
        <v>19.868017999999999</v>
      </c>
      <c r="O24">
        <v>20.167154</v>
      </c>
      <c r="P24">
        <v>20.402418000000001</v>
      </c>
      <c r="Q24">
        <v>20.534027999999999</v>
      </c>
    </row>
    <row r="25" spans="1:17">
      <c r="A25">
        <v>650</v>
      </c>
      <c r="B25">
        <v>12.137687</v>
      </c>
      <c r="C25">
        <v>12.214665</v>
      </c>
      <c r="D25">
        <v>12.436664</v>
      </c>
      <c r="E25">
        <v>12.894539</v>
      </c>
      <c r="F25">
        <v>13.633473</v>
      </c>
      <c r="G25">
        <v>14.6059</v>
      </c>
      <c r="H25">
        <v>15.681540999999999</v>
      </c>
      <c r="I25">
        <v>16.709147999999999</v>
      </c>
      <c r="J25">
        <v>17.606121000000002</v>
      </c>
      <c r="K25">
        <v>18.377230999999998</v>
      </c>
      <c r="L25">
        <v>19.020821999999999</v>
      </c>
      <c r="M25">
        <v>19.514669000000001</v>
      </c>
      <c r="N25">
        <v>19.879438</v>
      </c>
      <c r="O25">
        <v>20.175528</v>
      </c>
      <c r="P25">
        <v>20.408605999999999</v>
      </c>
      <c r="Q25">
        <v>20.539083999999999</v>
      </c>
    </row>
    <row r="26" spans="1:17">
      <c r="A26">
        <v>800</v>
      </c>
      <c r="B26">
        <v>11.684888000000001</v>
      </c>
      <c r="C26">
        <v>11.79956</v>
      </c>
      <c r="D26">
        <v>12.093225</v>
      </c>
      <c r="E26">
        <v>12.646457</v>
      </c>
      <c r="F26">
        <v>13.485678</v>
      </c>
      <c r="G26">
        <v>14.543582000000001</v>
      </c>
      <c r="H26">
        <v>15.677883</v>
      </c>
      <c r="I26">
        <v>16.737466000000001</v>
      </c>
      <c r="J26">
        <v>17.646809999999999</v>
      </c>
      <c r="K26">
        <v>18.418697000000002</v>
      </c>
      <c r="L26">
        <v>19.057289999999998</v>
      </c>
      <c r="M26">
        <v>19.543883999999998</v>
      </c>
      <c r="N26">
        <v>19.901243000000001</v>
      </c>
      <c r="O26">
        <v>20.191050000000001</v>
      </c>
      <c r="P26">
        <v>20.419671999999998</v>
      </c>
      <c r="Q26">
        <v>20.547851000000001</v>
      </c>
    </row>
    <row r="27" spans="1:17">
      <c r="A27">
        <v>1000</v>
      </c>
      <c r="B27">
        <v>11.169995999999999</v>
      </c>
      <c r="C27">
        <v>11.342561999999999</v>
      </c>
      <c r="D27">
        <v>11.741011</v>
      </c>
      <c r="E27">
        <v>12.421668</v>
      </c>
      <c r="F27">
        <v>13.381138999999999</v>
      </c>
      <c r="G27">
        <v>14.529845</v>
      </c>
      <c r="H27">
        <v>15.719341999999999</v>
      </c>
      <c r="I27">
        <v>16.804075999999998</v>
      </c>
      <c r="J27">
        <v>17.718605</v>
      </c>
      <c r="K27">
        <v>18.48462</v>
      </c>
      <c r="L27">
        <v>19.112231999999999</v>
      </c>
      <c r="M27">
        <v>19.586283999999999</v>
      </c>
      <c r="N27">
        <v>19.931760000000001</v>
      </c>
      <c r="O27">
        <v>20.211801000000001</v>
      </c>
      <c r="P27">
        <v>20.433592999999998</v>
      </c>
      <c r="Q27">
        <v>20.558273</v>
      </c>
    </row>
    <row r="28" spans="1:17">
      <c r="A28">
        <v>1200</v>
      </c>
      <c r="B28">
        <v>10.738770000000001</v>
      </c>
      <c r="C28">
        <v>10.980585</v>
      </c>
      <c r="D28">
        <v>11.498488999999999</v>
      </c>
      <c r="E28">
        <v>12.314149</v>
      </c>
      <c r="F28">
        <v>13.387363000000001</v>
      </c>
      <c r="G28">
        <v>14.609147999999999</v>
      </c>
      <c r="H28">
        <v>15.832095000000001</v>
      </c>
      <c r="I28">
        <v>16.922681000000001</v>
      </c>
      <c r="J28">
        <v>17.827584000000002</v>
      </c>
      <c r="K28">
        <v>18.576930999999998</v>
      </c>
      <c r="L28">
        <v>19.185594999999999</v>
      </c>
      <c r="M28">
        <v>19.64104</v>
      </c>
      <c r="N28">
        <v>19.970001</v>
      </c>
      <c r="O28">
        <v>20.236868000000001</v>
      </c>
      <c r="P28">
        <v>20.449563000000001</v>
      </c>
      <c r="Q28">
        <v>20.569599</v>
      </c>
    </row>
    <row r="29" spans="1:17">
      <c r="A29">
        <v>1400</v>
      </c>
      <c r="B29">
        <v>10.50183</v>
      </c>
      <c r="C29">
        <v>10.81157</v>
      </c>
      <c r="D29">
        <v>11.441834999999999</v>
      </c>
      <c r="E29">
        <v>12.374957999999999</v>
      </c>
      <c r="F29">
        <v>13.535220000000001</v>
      </c>
      <c r="G29">
        <v>14.798646</v>
      </c>
      <c r="H29">
        <v>16.025402</v>
      </c>
      <c r="I29">
        <v>17.09788</v>
      </c>
      <c r="J29">
        <v>17.975807</v>
      </c>
      <c r="K29">
        <v>18.696731</v>
      </c>
      <c r="L29">
        <v>19.278849000000001</v>
      </c>
      <c r="M29">
        <v>19.711124000000002</v>
      </c>
      <c r="N29">
        <v>20.020886999999998</v>
      </c>
      <c r="O29">
        <v>20.272915000000001</v>
      </c>
      <c r="P29">
        <v>20.475265</v>
      </c>
      <c r="Q29">
        <v>20.589929999999999</v>
      </c>
    </row>
    <row r="30" spans="1:17">
      <c r="A30">
        <v>1550</v>
      </c>
      <c r="B30">
        <v>10.506216</v>
      </c>
      <c r="C30">
        <v>10.874814000000001</v>
      </c>
      <c r="D30">
        <v>11.596499</v>
      </c>
      <c r="E30">
        <v>12.615011000000001</v>
      </c>
      <c r="F30">
        <v>13.824005</v>
      </c>
      <c r="G30">
        <v>15.09262</v>
      </c>
      <c r="H30">
        <v>16.293548000000001</v>
      </c>
      <c r="I30">
        <v>17.326893999999999</v>
      </c>
      <c r="J30">
        <v>18.164164</v>
      </c>
      <c r="K30">
        <v>18.848600000000001</v>
      </c>
      <c r="L30">
        <v>19.401641000000001</v>
      </c>
      <c r="M30">
        <v>19.812908</v>
      </c>
      <c r="N30">
        <v>20.108868999999999</v>
      </c>
      <c r="O30">
        <v>20.350277999999999</v>
      </c>
      <c r="P30">
        <v>20.544255</v>
      </c>
      <c r="Q30">
        <v>20.653524999999998</v>
      </c>
    </row>
    <row r="31" spans="1:17">
      <c r="A31">
        <v>1700</v>
      </c>
      <c r="B31">
        <v>10.737710999999999</v>
      </c>
      <c r="C31">
        <v>11.155225</v>
      </c>
      <c r="D31">
        <v>11.94534</v>
      </c>
      <c r="E31">
        <v>13.013249</v>
      </c>
      <c r="F31">
        <v>14.230444</v>
      </c>
      <c r="G31">
        <v>15.468958000000001</v>
      </c>
      <c r="H31">
        <v>16.621193000000002</v>
      </c>
      <c r="I31">
        <v>17.604852000000001</v>
      </c>
      <c r="J31">
        <v>18.400103999999999</v>
      </c>
      <c r="K31">
        <v>19.050262</v>
      </c>
      <c r="L31">
        <v>19.579488000000001</v>
      </c>
      <c r="M31">
        <v>19.984482</v>
      </c>
      <c r="N31">
        <v>20.283601999999998</v>
      </c>
      <c r="O31">
        <v>20.529039000000001</v>
      </c>
      <c r="P31">
        <v>20.718592000000001</v>
      </c>
      <c r="Q31">
        <v>20.823297</v>
      </c>
    </row>
    <row r="32" spans="1:17">
      <c r="A32">
        <v>1800</v>
      </c>
      <c r="B32">
        <v>11.128378</v>
      </c>
      <c r="C32">
        <v>11.587512</v>
      </c>
      <c r="D32">
        <v>12.427063</v>
      </c>
      <c r="E32">
        <v>13.514557</v>
      </c>
      <c r="F32">
        <v>14.707326</v>
      </c>
      <c r="G32">
        <v>15.890708999999999</v>
      </c>
      <c r="H32">
        <v>16.982453</v>
      </c>
      <c r="I32">
        <v>17.923604999999998</v>
      </c>
      <c r="J32">
        <v>18.692630999999999</v>
      </c>
      <c r="K32">
        <v>19.326526000000001</v>
      </c>
      <c r="L32">
        <v>19.844014999999999</v>
      </c>
      <c r="M32">
        <v>20.254085</v>
      </c>
      <c r="N32">
        <v>20.580238000000001</v>
      </c>
      <c r="O32">
        <v>20.837357000000001</v>
      </c>
      <c r="P32">
        <v>21.026436</v>
      </c>
      <c r="Q32">
        <v>21.127509</v>
      </c>
    </row>
    <row r="33" spans="1:17">
      <c r="A33">
        <v>2000</v>
      </c>
      <c r="B33">
        <v>11.565166</v>
      </c>
      <c r="C33">
        <v>12.059402</v>
      </c>
      <c r="D33">
        <v>12.935779</v>
      </c>
      <c r="E33">
        <v>14.027416000000001</v>
      </c>
      <c r="F33">
        <v>15.183858000000001</v>
      </c>
      <c r="G33">
        <v>16.307561</v>
      </c>
      <c r="H33">
        <v>17.342976</v>
      </c>
      <c r="I33">
        <v>18.252768</v>
      </c>
      <c r="J33">
        <v>19.023857</v>
      </c>
      <c r="K33">
        <v>19.658456999999999</v>
      </c>
      <c r="L33">
        <v>20.177294</v>
      </c>
      <c r="M33">
        <v>20.599340999999999</v>
      </c>
      <c r="N33">
        <v>20.941167</v>
      </c>
      <c r="O33">
        <v>21.209572000000001</v>
      </c>
      <c r="P33">
        <v>21.397762</v>
      </c>
      <c r="Q33">
        <v>21.495633000000002</v>
      </c>
    </row>
    <row r="34" spans="1:17">
      <c r="A34">
        <v>2200</v>
      </c>
      <c r="B34">
        <v>11.922096</v>
      </c>
      <c r="C34">
        <v>12.443343</v>
      </c>
      <c r="D34">
        <v>13.349721000000001</v>
      </c>
      <c r="E34">
        <v>14.448744</v>
      </c>
      <c r="F34">
        <v>15.583444999999999</v>
      </c>
      <c r="G34">
        <v>16.667556999999999</v>
      </c>
      <c r="H34">
        <v>17.665113999999999</v>
      </c>
      <c r="I34">
        <v>18.558053999999998</v>
      </c>
      <c r="J34">
        <v>19.330679</v>
      </c>
      <c r="K34">
        <v>19.977516000000001</v>
      </c>
      <c r="L34">
        <v>20.507183000000001</v>
      </c>
      <c r="M34">
        <v>20.939143000000001</v>
      </c>
      <c r="N34">
        <v>21.288146000000001</v>
      </c>
      <c r="O34">
        <v>21.557822000000002</v>
      </c>
      <c r="P34">
        <v>21.743224000000001</v>
      </c>
      <c r="Q34">
        <v>21.837772999999999</v>
      </c>
    </row>
    <row r="35" spans="1:17">
      <c r="A35">
        <v>2400</v>
      </c>
      <c r="B35">
        <v>12.115080000000001</v>
      </c>
      <c r="C35">
        <v>12.654626</v>
      </c>
      <c r="D35">
        <v>13.588055000000001</v>
      </c>
      <c r="E35">
        <v>14.710307</v>
      </c>
      <c r="F35">
        <v>15.854742</v>
      </c>
      <c r="G35">
        <v>16.93506</v>
      </c>
      <c r="H35">
        <v>17.923539000000002</v>
      </c>
      <c r="I35">
        <v>18.811401</v>
      </c>
      <c r="J35">
        <v>19.589009999999998</v>
      </c>
      <c r="K35">
        <v>20.248934999999999</v>
      </c>
      <c r="L35">
        <v>20.794678999999999</v>
      </c>
      <c r="M35">
        <v>21.238503999999999</v>
      </c>
      <c r="N35">
        <v>21.592302</v>
      </c>
      <c r="O35">
        <v>21.860509</v>
      </c>
      <c r="P35">
        <v>22.041705</v>
      </c>
      <c r="Q35">
        <v>22.133092000000001</v>
      </c>
    </row>
    <row r="36" spans="1:17">
      <c r="A36">
        <v>2600</v>
      </c>
      <c r="B36">
        <v>12.137653</v>
      </c>
      <c r="C36">
        <v>12.688383999999999</v>
      </c>
      <c r="D36">
        <v>13.647435</v>
      </c>
      <c r="E36">
        <v>14.807408000000001</v>
      </c>
      <c r="F36">
        <v>15.991493</v>
      </c>
      <c r="G36">
        <v>17.102692999999999</v>
      </c>
      <c r="H36">
        <v>18.110544999999998</v>
      </c>
      <c r="I36">
        <v>19.011030000000002</v>
      </c>
      <c r="J36">
        <v>19.801165000000001</v>
      </c>
      <c r="K36">
        <v>20.476937</v>
      </c>
      <c r="L36">
        <v>21.039352000000001</v>
      </c>
      <c r="M36">
        <v>21.495691000000001</v>
      </c>
      <c r="N36">
        <v>21.854585</v>
      </c>
      <c r="O36">
        <v>22.121759000000001</v>
      </c>
      <c r="P36">
        <v>22.299427000000001</v>
      </c>
      <c r="Q36">
        <v>22.388171</v>
      </c>
    </row>
    <row r="37" spans="1:17">
      <c r="A37">
        <v>2800</v>
      </c>
      <c r="B37">
        <v>12.045681999999999</v>
      </c>
      <c r="C37">
        <v>12.602565</v>
      </c>
      <c r="D37">
        <v>13.583656</v>
      </c>
      <c r="E37">
        <v>14.786163</v>
      </c>
      <c r="F37">
        <v>16.024792999999999</v>
      </c>
      <c r="G37">
        <v>17.187664999999999</v>
      </c>
      <c r="H37">
        <v>18.234918</v>
      </c>
      <c r="I37">
        <v>19.162578</v>
      </c>
      <c r="J37">
        <v>19.972733000000002</v>
      </c>
      <c r="K37">
        <v>20.665458999999998</v>
      </c>
      <c r="L37">
        <v>21.242260000000002</v>
      </c>
      <c r="M37">
        <v>21.708386999999998</v>
      </c>
      <c r="N37">
        <v>22.071268</v>
      </c>
      <c r="O37">
        <v>22.337752999999999</v>
      </c>
      <c r="P37">
        <v>22.512830000000001</v>
      </c>
      <c r="Q37">
        <v>22.599608</v>
      </c>
    </row>
    <row r="38" spans="1:17">
      <c r="A38">
        <v>2900</v>
      </c>
      <c r="B38">
        <v>11.910107999999999</v>
      </c>
      <c r="C38">
        <v>12.469215</v>
      </c>
      <c r="D38">
        <v>13.465937</v>
      </c>
      <c r="E38">
        <v>14.706064</v>
      </c>
      <c r="F38">
        <v>15.998753000000001</v>
      </c>
      <c r="G38">
        <v>17.217970000000001</v>
      </c>
      <c r="H38">
        <v>18.312125999999999</v>
      </c>
      <c r="I38">
        <v>19.27375</v>
      </c>
      <c r="J38">
        <v>20.107289999999999</v>
      </c>
      <c r="K38">
        <v>20.816314999999999</v>
      </c>
      <c r="L38">
        <v>21.404254999999999</v>
      </c>
      <c r="M38">
        <v>21.876878999999999</v>
      </c>
      <c r="N38">
        <v>22.242031000000001</v>
      </c>
      <c r="O38">
        <v>22.507822000000001</v>
      </c>
      <c r="P38">
        <v>22.681058</v>
      </c>
      <c r="Q38">
        <v>22.766476000000001</v>
      </c>
    </row>
    <row r="39" spans="1:17">
      <c r="A39">
        <v>3000</v>
      </c>
      <c r="B39">
        <v>11.781375000000001</v>
      </c>
      <c r="C39">
        <v>12.339414</v>
      </c>
      <c r="D39">
        <v>13.34497</v>
      </c>
      <c r="E39">
        <v>14.612890999999999</v>
      </c>
      <c r="F39">
        <v>15.950222999999999</v>
      </c>
      <c r="G39">
        <v>17.2194</v>
      </c>
      <c r="H39">
        <v>18.357828000000001</v>
      </c>
      <c r="I39">
        <v>19.352972000000001</v>
      </c>
      <c r="J39">
        <v>20.209537000000001</v>
      </c>
      <c r="K39">
        <v>20.933440000000001</v>
      </c>
      <c r="L39">
        <v>21.530331</v>
      </c>
      <c r="M39">
        <v>22.007532999999999</v>
      </c>
      <c r="N39">
        <v>22.374120999999999</v>
      </c>
      <c r="O39">
        <v>22.639444999999998</v>
      </c>
      <c r="P39">
        <v>22.811544000000001</v>
      </c>
      <c r="Q39">
        <v>22.896128999999998</v>
      </c>
    </row>
    <row r="40" spans="1:17">
      <c r="A40">
        <v>3200</v>
      </c>
      <c r="B40">
        <v>11.682696999999999</v>
      </c>
      <c r="C40">
        <v>12.237940999999999</v>
      </c>
      <c r="D40">
        <v>13.246843999999999</v>
      </c>
      <c r="E40">
        <v>14.532780000000001</v>
      </c>
      <c r="F40">
        <v>15.902293999999999</v>
      </c>
      <c r="G40">
        <v>17.209893999999998</v>
      </c>
      <c r="H40">
        <v>18.384093</v>
      </c>
      <c r="I40">
        <v>19.407464999999998</v>
      </c>
      <c r="J40">
        <v>20.283899999999999</v>
      </c>
      <c r="K40">
        <v>21.020620000000001</v>
      </c>
      <c r="L40">
        <v>21.625043999999999</v>
      </c>
      <c r="M40">
        <v>22.106062000000001</v>
      </c>
      <c r="N40">
        <v>22.474032000000001</v>
      </c>
      <c r="O40">
        <v>22.739367999999999</v>
      </c>
      <c r="P40">
        <v>22.910962000000001</v>
      </c>
      <c r="Q40">
        <v>22.995138000000001</v>
      </c>
    </row>
    <row r="41" spans="1:17">
      <c r="A41">
        <v>3300</v>
      </c>
      <c r="B41">
        <v>11.619496</v>
      </c>
      <c r="C41">
        <v>12.171834</v>
      </c>
      <c r="D41">
        <v>13.181177999999999</v>
      </c>
      <c r="E41">
        <v>14.477105999999999</v>
      </c>
      <c r="F41">
        <v>15.866754999999999</v>
      </c>
      <c r="G41">
        <v>17.199695999999999</v>
      </c>
      <c r="H41">
        <v>18.398475000000001</v>
      </c>
      <c r="I41">
        <v>19.441918000000001</v>
      </c>
      <c r="J41">
        <v>20.332902000000001</v>
      </c>
      <c r="K41">
        <v>21.079234</v>
      </c>
      <c r="L41">
        <v>21.689451999999999</v>
      </c>
      <c r="M41">
        <v>22.173562</v>
      </c>
      <c r="N41">
        <v>22.542873</v>
      </c>
      <c r="O41">
        <v>22.808553</v>
      </c>
      <c r="P41">
        <v>22.980063999999999</v>
      </c>
      <c r="Q41">
        <v>23.064104</v>
      </c>
    </row>
    <row r="42" spans="1:17">
      <c r="A42">
        <v>3500</v>
      </c>
      <c r="B42">
        <v>11.589442999999999</v>
      </c>
      <c r="C42">
        <v>12.140041</v>
      </c>
      <c r="D42">
        <v>13.14902</v>
      </c>
      <c r="E42">
        <v>14.449210000000001</v>
      </c>
      <c r="F42">
        <v>15.848323000000001</v>
      </c>
      <c r="G42">
        <v>17.193707</v>
      </c>
      <c r="H42">
        <v>18.404889000000001</v>
      </c>
      <c r="I42">
        <v>19.4587</v>
      </c>
      <c r="J42">
        <v>20.357361999999998</v>
      </c>
      <c r="K42">
        <v>21.108875000000001</v>
      </c>
      <c r="L42">
        <v>21.722297999999999</v>
      </c>
      <c r="M42">
        <v>22.208195</v>
      </c>
      <c r="N42">
        <v>22.578361000000001</v>
      </c>
      <c r="O42">
        <v>22.844353999999999</v>
      </c>
      <c r="P42">
        <v>23.015917999999999</v>
      </c>
      <c r="Q42">
        <v>23.099938999999999</v>
      </c>
    </row>
    <row r="45" spans="1:17">
      <c r="A45" t="s">
        <v>20</v>
      </c>
    </row>
    <row r="46" spans="1:17">
      <c r="A46" t="s">
        <v>21</v>
      </c>
      <c r="B46">
        <v>0</v>
      </c>
      <c r="C46">
        <v>10</v>
      </c>
      <c r="D46">
        <v>20</v>
      </c>
      <c r="E46">
        <v>30</v>
      </c>
      <c r="F46">
        <v>45</v>
      </c>
      <c r="G46">
        <v>55</v>
      </c>
      <c r="H46">
        <v>65</v>
      </c>
      <c r="I46">
        <v>75</v>
      </c>
      <c r="J46">
        <v>85</v>
      </c>
      <c r="K46">
        <v>95</v>
      </c>
      <c r="L46">
        <v>110</v>
      </c>
      <c r="M46">
        <v>120</v>
      </c>
      <c r="N46">
        <v>125</v>
      </c>
      <c r="O46">
        <v>130</v>
      </c>
      <c r="P46">
        <v>135</v>
      </c>
      <c r="Q46">
        <v>140</v>
      </c>
    </row>
    <row r="47" spans="1:17">
      <c r="A47">
        <v>620</v>
      </c>
      <c r="B47">
        <f>SUM(B3,B24)-20</f>
        <v>7.4782560000000018</v>
      </c>
      <c r="C47">
        <f>SUM(C3,C24)-20</f>
        <v>7.6053139999999999</v>
      </c>
      <c r="D47">
        <f>SUM(D3,D24)-20</f>
        <v>7.9558540000000022</v>
      </c>
      <c r="E47">
        <f>SUM(E3,E24)-20</f>
        <v>8.6702730000000017</v>
      </c>
      <c r="F47">
        <f>SUM(F3,F24)-20</f>
        <v>9.8425130000000038</v>
      </c>
      <c r="G47">
        <f>SUM(G3,G24)-20</f>
        <v>11.437683</v>
      </c>
      <c r="H47">
        <f>SUM(H3,H24)-20</f>
        <v>13.278155999999996</v>
      </c>
      <c r="I47">
        <f>SUM(I3,I24)-20</f>
        <v>15.137075999999993</v>
      </c>
      <c r="J47">
        <f>SUM(J3,J24)-20</f>
        <v>16.880927999999997</v>
      </c>
      <c r="K47">
        <f>SUM(K3,K24)-20</f>
        <v>18.482270999999997</v>
      </c>
      <c r="L47">
        <f>SUM(L3,L24)-20</f>
        <v>19.878154000000002</v>
      </c>
      <c r="M47">
        <f>SUM(M3,M24)-20</f>
        <v>20.924728000000002</v>
      </c>
      <c r="N47">
        <f>SUM(N3,N24)-20</f>
        <v>21.365453000000002</v>
      </c>
      <c r="O47">
        <f>SUM(O3,O24)-20</f>
        <v>20.206216999999995</v>
      </c>
      <c r="P47">
        <f>SUM(P3,P24)-20</f>
        <v>20.441480999999996</v>
      </c>
      <c r="Q47">
        <f>SUM(Q3,Q24)-20</f>
        <v>20.573090999999998</v>
      </c>
    </row>
    <row r="48" spans="1:17">
      <c r="A48">
        <v>650</v>
      </c>
      <c r="B48">
        <f>SUM(B4,B25)-20</f>
        <v>7.2278909999999996</v>
      </c>
      <c r="C48">
        <f>SUM(C4,C25)-20</f>
        <v>7.3715079999999986</v>
      </c>
      <c r="D48">
        <f>SUM(D4,D25)-20</f>
        <v>7.7543950000000024</v>
      </c>
      <c r="E48">
        <f>SUM(E4,E25)-20</f>
        <v>8.5132159999999999</v>
      </c>
      <c r="F48">
        <f>SUM(F4,F25)-20</f>
        <v>9.7337490000000031</v>
      </c>
      <c r="G48">
        <f>SUM(G4,G25)-20</f>
        <v>11.369871000000003</v>
      </c>
      <c r="H48">
        <f>SUM(H4,H25)-20</f>
        <v>13.238731000000001</v>
      </c>
      <c r="I48">
        <f>SUM(I4,I25)-20</f>
        <v>15.118661000000003</v>
      </c>
      <c r="J48">
        <f>SUM(J4,J25)-20</f>
        <v>16.892285000000001</v>
      </c>
      <c r="K48">
        <f>SUM(K4,K25)-20</f>
        <v>18.560544999999998</v>
      </c>
      <c r="L48">
        <f>SUM(L4,L25)-20</f>
        <v>20.093463</v>
      </c>
      <c r="M48">
        <f>SUM(M4,M25)-20</f>
        <v>21.400165999999999</v>
      </c>
      <c r="N48">
        <f>SUM(N4,N25)-20</f>
        <v>22.407168999999996</v>
      </c>
      <c r="O48">
        <f>SUM(O4,O25)-20</f>
        <v>23.559671999999999</v>
      </c>
      <c r="P48">
        <f>SUM(P4,P25)-20</f>
        <v>23.505827999999994</v>
      </c>
      <c r="Q48">
        <f>SUM(Q4,Q25)-20</f>
        <v>23.601867999999996</v>
      </c>
    </row>
    <row r="49" spans="1:17">
      <c r="A49">
        <v>800</v>
      </c>
      <c r="B49">
        <f>SUM(B5,B26)-20</f>
        <v>6.8088140000000017</v>
      </c>
      <c r="C49">
        <f>SUM(C5,C26)-20</f>
        <v>6.9894469999999984</v>
      </c>
      <c r="D49">
        <f>SUM(D5,D26)-20</f>
        <v>7.4406530000000011</v>
      </c>
      <c r="E49">
        <f>SUM(E5,E26)-20</f>
        <v>8.2848570000000024</v>
      </c>
      <c r="F49">
        <f>SUM(F5,F26)-20</f>
        <v>9.5858190000000008</v>
      </c>
      <c r="G49">
        <f>SUM(G5,G26)-20</f>
        <v>11.282085000000002</v>
      </c>
      <c r="H49">
        <f>SUM(H5,H26)-20</f>
        <v>13.193112999999997</v>
      </c>
      <c r="I49">
        <f>SUM(I5,I26)-20</f>
        <v>15.115650000000002</v>
      </c>
      <c r="J49">
        <f>SUM(J5,J26)-20</f>
        <v>16.957811</v>
      </c>
      <c r="K49">
        <f>SUM(K5,K26)-20</f>
        <v>18.747881000000007</v>
      </c>
      <c r="L49">
        <f>SUM(L5,L26)-20</f>
        <v>20.491743999999997</v>
      </c>
      <c r="M49">
        <f>SUM(M5,M26)-20</f>
        <v>22.145781999999997</v>
      </c>
      <c r="N49">
        <f>SUM(N5,N26)-20</f>
        <v>23.782616000000004</v>
      </c>
      <c r="O49">
        <f>SUM(O5,O26)-20</f>
        <v>25.821831000000003</v>
      </c>
      <c r="P49">
        <f>SUM(P5,P26)-20</f>
        <v>25.897865999999993</v>
      </c>
      <c r="Q49">
        <f>SUM(Q5,Q26)-20</f>
        <v>26.060087000000003</v>
      </c>
    </row>
    <row r="50" spans="1:17">
      <c r="A50">
        <v>1000</v>
      </c>
      <c r="B50">
        <f>SUM(B6,B27)-20</f>
        <v>6.3711309999999983</v>
      </c>
      <c r="C50">
        <f>SUM(C6,C27)-20</f>
        <v>6.6092230000000001</v>
      </c>
      <c r="D50">
        <f>SUM(D6,D27)-20</f>
        <v>7.1612149999999986</v>
      </c>
      <c r="E50">
        <f>SUM(E6,E27)-20</f>
        <v>8.1186579999999999</v>
      </c>
      <c r="F50">
        <f>SUM(F6,F27)-20</f>
        <v>9.5096989999999977</v>
      </c>
      <c r="G50">
        <f>SUM(G6,G27)-20</f>
        <v>11.256847999999998</v>
      </c>
      <c r="H50">
        <f>SUM(H6,H27)-20</f>
        <v>13.201394999999998</v>
      </c>
      <c r="I50">
        <f>SUM(I6,I27)-20</f>
        <v>15.179048999999999</v>
      </c>
      <c r="J50">
        <f>SUM(J6,J27)-20</f>
        <v>17.121403999999998</v>
      </c>
      <c r="K50">
        <f>SUM(K6,K27)-20</f>
        <v>19.064050999999999</v>
      </c>
      <c r="L50">
        <f>SUM(L6,L27)-20</f>
        <v>21.018546999999998</v>
      </c>
      <c r="M50">
        <f>SUM(M6,M27)-20</f>
        <v>22.970916000000003</v>
      </c>
      <c r="N50">
        <f>SUM(N6,N27)-20</f>
        <v>24.905417999999997</v>
      </c>
      <c r="O50">
        <f>SUM(O6,O27)-20</f>
        <v>26.659075999999999</v>
      </c>
      <c r="P50">
        <f>SUM(P6,P27)-20</f>
        <v>27.412813999999997</v>
      </c>
      <c r="Q50">
        <f>SUM(Q6,Q27)-20</f>
        <v>27.795354000000003</v>
      </c>
    </row>
    <row r="51" spans="1:17">
      <c r="A51">
        <v>1200</v>
      </c>
      <c r="B51">
        <f>SUM(B7,B28)-20</f>
        <v>6.0894380000000012</v>
      </c>
      <c r="C51">
        <f>SUM(C7,C28)-20</f>
        <v>6.3973409999999973</v>
      </c>
      <c r="D51">
        <f>SUM(D7,D28)-20</f>
        <v>7.0660269999999983</v>
      </c>
      <c r="E51">
        <f>SUM(E7,E28)-20</f>
        <v>8.1441410000000012</v>
      </c>
      <c r="F51">
        <f>SUM(F7,F28)-20</f>
        <v>9.6150109999999991</v>
      </c>
      <c r="G51">
        <f>SUM(G7,G28)-20</f>
        <v>11.389165999999996</v>
      </c>
      <c r="H51">
        <f>SUM(H7,H28)-20</f>
        <v>13.341298999999999</v>
      </c>
      <c r="I51">
        <f>SUM(I7,I28)-20</f>
        <v>15.360816999999997</v>
      </c>
      <c r="J51">
        <f>SUM(J7,J28)-20</f>
        <v>17.402606000000006</v>
      </c>
      <c r="K51">
        <f>SUM(K7,K28)-20</f>
        <v>19.487212999999997</v>
      </c>
      <c r="L51">
        <f>SUM(L7,L28)-20</f>
        <v>21.616393000000002</v>
      </c>
      <c r="M51">
        <f>SUM(M7,M28)-20</f>
        <v>23.767375999999999</v>
      </c>
      <c r="N51">
        <f>SUM(N7,N28)-20</f>
        <v>25.860813</v>
      </c>
      <c r="O51">
        <f>SUM(O7,O28)-20</f>
        <v>27.690813000000006</v>
      </c>
      <c r="P51">
        <f>SUM(P7,P28)-20</f>
        <v>28.684714</v>
      </c>
      <c r="Q51">
        <f>SUM(Q7,Q28)-20</f>
        <v>29.141770999999999</v>
      </c>
    </row>
    <row r="52" spans="1:17">
      <c r="A52">
        <v>1400</v>
      </c>
      <c r="B52">
        <f>SUM(B8,B29)-20</f>
        <v>6.1017519999999976</v>
      </c>
      <c r="C52">
        <f>SUM(C8,C29)-20</f>
        <v>6.4794139999999985</v>
      </c>
      <c r="D52">
        <f>SUM(D8,D29)-20</f>
        <v>7.2602989999999998</v>
      </c>
      <c r="E52">
        <f>SUM(E8,E29)-20</f>
        <v>8.4456610000000012</v>
      </c>
      <c r="F52">
        <f>SUM(F8,F29)-20</f>
        <v>9.9757040000000003</v>
      </c>
      <c r="G52">
        <f>SUM(G8,G29)-20</f>
        <v>11.750870999999997</v>
      </c>
      <c r="H52">
        <f>SUM(H8,H29)-20</f>
        <v>13.680881999999997</v>
      </c>
      <c r="I52">
        <f>SUM(I8,I29)-20</f>
        <v>15.702959</v>
      </c>
      <c r="J52">
        <f>SUM(J8,J29)-20</f>
        <v>17.794138000000004</v>
      </c>
      <c r="K52">
        <f>SUM(K8,K29)-20</f>
        <v>19.972223999999997</v>
      </c>
      <c r="L52">
        <f>SUM(L8,L29)-20</f>
        <v>22.232861999999997</v>
      </c>
      <c r="M52">
        <f>SUM(M8,M29)-20</f>
        <v>24.556796000000006</v>
      </c>
      <c r="N52">
        <f>SUM(N8,N29)-20</f>
        <v>26.845175999999995</v>
      </c>
      <c r="O52">
        <f>SUM(O8,O29)-20</f>
        <v>28.875940999999997</v>
      </c>
      <c r="P52">
        <f>SUM(P8,P29)-20</f>
        <v>30.048191000000003</v>
      </c>
      <c r="Q52">
        <f>SUM(Q8,Q29)-20</f>
        <v>30.593644999999995</v>
      </c>
    </row>
    <row r="53" spans="1:17">
      <c r="A53">
        <v>1550</v>
      </c>
      <c r="B53">
        <f>SUM(B9,B30)-20</f>
        <v>6.478116</v>
      </c>
      <c r="C53">
        <f>SUM(C9,C30)-20</f>
        <v>6.9167030000000018</v>
      </c>
      <c r="D53">
        <f>SUM(D9,D30)-20</f>
        <v>7.7902059999999977</v>
      </c>
      <c r="E53">
        <f>SUM(E9,E30)-20</f>
        <v>9.0554989999999975</v>
      </c>
      <c r="F53">
        <f>SUM(F9,F30)-20</f>
        <v>10.616612</v>
      </c>
      <c r="G53">
        <f>SUM(G9,G30)-20</f>
        <v>12.369399999999999</v>
      </c>
      <c r="H53">
        <f>SUM(H9,H30)-20</f>
        <v>14.248142999999999</v>
      </c>
      <c r="I53">
        <f>SUM(I9,I30)-20</f>
        <v>16.221757999999994</v>
      </c>
      <c r="J53">
        <f>SUM(J9,J30)-20</f>
        <v>18.290155999999996</v>
      </c>
      <c r="K53">
        <f>SUM(K9,K30)-20</f>
        <v>20.489786000000002</v>
      </c>
      <c r="L53">
        <f>SUM(L9,L30)-20</f>
        <v>22.841121000000001</v>
      </c>
      <c r="M53">
        <f>SUM(M9,M30)-20</f>
        <v>25.355019999999996</v>
      </c>
      <c r="N53">
        <f>SUM(N9,N30)-20</f>
        <v>27.919468999999999</v>
      </c>
      <c r="O53">
        <f>SUM(O9,O30)-20</f>
        <v>30.314343999999998</v>
      </c>
      <c r="P53">
        <f>SUM(P9,P30)-20</f>
        <v>31.705204999999999</v>
      </c>
      <c r="Q53">
        <f>SUM(Q9,Q30)-20</f>
        <v>32.370517</v>
      </c>
    </row>
    <row r="54" spans="1:17">
      <c r="A54">
        <v>1700</v>
      </c>
      <c r="B54">
        <f>SUM(B10,B31)-20</f>
        <v>7.2392419999999973</v>
      </c>
      <c r="C54">
        <f>SUM(C10,C31)-20</f>
        <v>7.726930000000003</v>
      </c>
      <c r="D54">
        <f>SUM(D10,D31)-20</f>
        <v>8.6677579999999992</v>
      </c>
      <c r="E54">
        <f>SUM(E10,E31)-20</f>
        <v>9.9778179999999992</v>
      </c>
      <c r="F54">
        <f>SUM(F10,F31)-20</f>
        <v>11.537163</v>
      </c>
      <c r="G54">
        <f>SUM(G10,G31)-20</f>
        <v>13.243559000000005</v>
      </c>
      <c r="H54">
        <f>SUM(H10,H31)-20</f>
        <v>15.048791000000001</v>
      </c>
      <c r="I54">
        <f>SUM(I10,I31)-20</f>
        <v>16.936521999999997</v>
      </c>
      <c r="J54">
        <f>SUM(J10,J31)-20</f>
        <v>18.922663999999997</v>
      </c>
      <c r="K54">
        <f>SUM(K10,K31)-20</f>
        <v>21.079728000000003</v>
      </c>
      <c r="L54">
        <f>SUM(L10,L31)-20</f>
        <v>23.482224000000002</v>
      </c>
      <c r="M54">
        <f>SUM(M10,M31)-20</f>
        <v>26.213058000000004</v>
      </c>
      <c r="N54">
        <f>SUM(N10,N31)-20</f>
        <v>29.058723999999998</v>
      </c>
      <c r="O54">
        <f>SUM(O10,O31)-20</f>
        <v>31.844889999999999</v>
      </c>
      <c r="P54">
        <f>SUM(P10,P31)-20</f>
        <v>33.418832000000002</v>
      </c>
      <c r="Q54">
        <f>SUM(Q10,Q31)-20</f>
        <v>34.025216999999998</v>
      </c>
    </row>
    <row r="55" spans="1:17">
      <c r="A55">
        <v>1800</v>
      </c>
      <c r="B55">
        <f>SUM(B11,B32)-20</f>
        <v>8.383975999999997</v>
      </c>
      <c r="C55">
        <f>SUM(C11,C32)-20</f>
        <v>8.9097590000000011</v>
      </c>
      <c r="D55">
        <f>SUM(D11,D32)-20</f>
        <v>9.892984000000002</v>
      </c>
      <c r="E55">
        <f>SUM(E11,E32)-20</f>
        <v>11.213604</v>
      </c>
      <c r="F55">
        <f>SUM(F11,F32)-20</f>
        <v>12.740378999999997</v>
      </c>
      <c r="G55">
        <f>SUM(G11,G32)-20</f>
        <v>14.382280000000002</v>
      </c>
      <c r="H55">
        <f>SUM(H11,H32)-20</f>
        <v>16.104707000000005</v>
      </c>
      <c r="I55">
        <f>SUM(I11,I32)-20</f>
        <v>17.898924999999998</v>
      </c>
      <c r="J55">
        <f>SUM(J11,J32)-20</f>
        <v>19.784098999999998</v>
      </c>
      <c r="K55">
        <f>SUM(K11,K32)-20</f>
        <v>21.870097000000001</v>
      </c>
      <c r="L55">
        <f>SUM(L11,L32)-20</f>
        <v>24.296734000000001</v>
      </c>
      <c r="M55">
        <f>SUM(M11,M32)-20</f>
        <v>27.231707999999998</v>
      </c>
      <c r="N55">
        <f>SUM(N11,N32)-20</f>
        <v>30.347558000000006</v>
      </c>
      <c r="O55">
        <f>SUM(O11,O32)-20</f>
        <v>33.263554999999997</v>
      </c>
      <c r="P55">
        <f>SUM(P11,P32)-20</f>
        <v>35.021923999999999</v>
      </c>
      <c r="Q55">
        <f>SUM(Q11,Q32)-20</f>
        <v>35.979669000000001</v>
      </c>
    </row>
    <row r="56" spans="1:17">
      <c r="A56">
        <v>2000</v>
      </c>
      <c r="B56">
        <f>SUM(B12,B33)-20</f>
        <v>9.8766790000000029</v>
      </c>
      <c r="C56">
        <f>SUM(C12,C33)-20</f>
        <v>10.429831</v>
      </c>
      <c r="D56">
        <f>SUM(D12,D33)-20</f>
        <v>11.435229</v>
      </c>
      <c r="E56">
        <f>SUM(E12,E33)-20</f>
        <v>12.742443000000002</v>
      </c>
      <c r="F56">
        <f>SUM(F12,F33)-20</f>
        <v>14.313995000000006</v>
      </c>
      <c r="G56">
        <f>SUM(G12,G33)-20</f>
        <v>15.891158000000004</v>
      </c>
      <c r="H56">
        <f>SUM(H12,H33)-20</f>
        <v>17.540469999999999</v>
      </c>
      <c r="I56">
        <f>SUM(I12,I33)-20</f>
        <v>19.251048999999995</v>
      </c>
      <c r="J56">
        <f>SUM(J12,J33)-20</f>
        <v>21.075980999999999</v>
      </c>
      <c r="K56">
        <f>SUM(K12,K33)-20</f>
        <v>23.130574999999993</v>
      </c>
      <c r="L56">
        <f>SUM(L12,L33)-20</f>
        <v>25.432839999999999</v>
      </c>
      <c r="M56">
        <f>SUM(M12,M33)-20</f>
        <v>28.554682</v>
      </c>
      <c r="N56">
        <f>SUM(N12,N33)-20</f>
        <v>31.791787999999997</v>
      </c>
      <c r="O56">
        <f>SUM(O12,O33)-20</f>
        <v>34.946195000000003</v>
      </c>
      <c r="P56">
        <f>SUM(P12,P33)-20</f>
        <v>36.869070000000001</v>
      </c>
      <c r="Q56">
        <f>SUM(Q12,Q33)-20</f>
        <v>37.998033000000007</v>
      </c>
    </row>
    <row r="57" spans="1:17">
      <c r="A57">
        <v>2200</v>
      </c>
      <c r="B57">
        <f>SUM(B13,B34)-20</f>
        <v>11.715983999999999</v>
      </c>
      <c r="C57">
        <f>SUM(C13,C34)-20</f>
        <v>12.294375000000002</v>
      </c>
      <c r="D57">
        <f>SUM(D13,D34)-20</f>
        <v>13.323269000000003</v>
      </c>
      <c r="E57">
        <f>SUM(E13,E34)-20</f>
        <v>14.625210000000003</v>
      </c>
      <c r="F57">
        <f>SUM(F13,F34)-20</f>
        <v>16.068643000000002</v>
      </c>
      <c r="G57">
        <f>SUM(G13,G34)-20</f>
        <v>17.585544999999996</v>
      </c>
      <c r="H57">
        <f>SUM(H13,H34)-20</f>
        <v>19.169658999999996</v>
      </c>
      <c r="I57">
        <f>SUM(I13,I34)-20</f>
        <v>20.820611999999997</v>
      </c>
      <c r="J57">
        <f>SUM(J13,J34)-20</f>
        <v>22.523485999999998</v>
      </c>
      <c r="K57">
        <f>SUM(K13,K34)-20</f>
        <v>24.809533999999999</v>
      </c>
      <c r="L57">
        <f>SUM(L13,L34)-20</f>
        <v>27.279918000000002</v>
      </c>
      <c r="M57">
        <f>SUM(M13,M34)-20</f>
        <v>30.195391000000001</v>
      </c>
      <c r="N57">
        <f>SUM(N13,N34)-20</f>
        <v>33.444969999999998</v>
      </c>
      <c r="O57">
        <f>SUM(O13,O34)-20</f>
        <v>36.477585000000005</v>
      </c>
      <c r="P57">
        <f>SUM(P13,P34)-20</f>
        <v>38.923287999999999</v>
      </c>
      <c r="Q57">
        <f>SUM(Q13,Q34)-20</f>
        <v>39.990412999999997</v>
      </c>
    </row>
    <row r="58" spans="1:17">
      <c r="A58">
        <v>2400</v>
      </c>
      <c r="B58">
        <f>SUM(B14,B35)-20</f>
        <v>13.341920999999999</v>
      </c>
      <c r="C58">
        <f>SUM(C14,C35)-20</f>
        <v>13.930255000000002</v>
      </c>
      <c r="D58">
        <f>SUM(D14,D35)-20</f>
        <v>14.968559999999997</v>
      </c>
      <c r="E58">
        <f>SUM(E14,E35)-20</f>
        <v>16.266135000000006</v>
      </c>
      <c r="F58">
        <f>SUM(F14,F35)-20</f>
        <v>17.684696000000002</v>
      </c>
      <c r="G58">
        <f>SUM(G14,G35)-20</f>
        <v>19.163188000000005</v>
      </c>
      <c r="H58">
        <f>SUM(H14,H35)-20</f>
        <v>20.694157000000004</v>
      </c>
      <c r="I58">
        <f>SUM(I14,I35)-20</f>
        <v>22.310389000000001</v>
      </c>
      <c r="J58">
        <f>SUM(J14,J35)-20</f>
        <v>24.117395000000002</v>
      </c>
      <c r="K58">
        <f>SUM(K14,K35)-20</f>
        <v>26.335605000000001</v>
      </c>
      <c r="L58">
        <f>SUM(L14,L35)-20</f>
        <v>28.861093999999994</v>
      </c>
      <c r="M58">
        <f>SUM(M14,M35)-20</f>
        <v>31.818131999999999</v>
      </c>
      <c r="N58">
        <f>SUM(N14,N35)-20</f>
        <v>35.063090000000003</v>
      </c>
      <c r="O58">
        <f>SUM(O14,O35)-20</f>
        <v>38.165531000000001</v>
      </c>
      <c r="P58">
        <f>SUM(P14,P35)-20</f>
        <v>40.783593000000003</v>
      </c>
      <c r="Q58">
        <f>SUM(Q14,Q35)-20</f>
        <v>41.935972000000007</v>
      </c>
    </row>
    <row r="59" spans="1:17">
      <c r="A59">
        <v>2600</v>
      </c>
      <c r="B59">
        <f>SUM(B15,B36)-20</f>
        <v>14.749555000000001</v>
      </c>
      <c r="C59">
        <f>SUM(C15,C36)-20</f>
        <v>15.337833000000003</v>
      </c>
      <c r="D59">
        <f>SUM(D15,D36)-20</f>
        <v>16.378008000000001</v>
      </c>
      <c r="E59">
        <f>SUM(E15,E36)-20</f>
        <v>17.675024000000001</v>
      </c>
      <c r="F59">
        <f>SUM(F15,F36)-20</f>
        <v>19.076231999999997</v>
      </c>
      <c r="G59">
        <f>SUM(G15,G36)-20</f>
        <v>20.516278</v>
      </c>
      <c r="H59">
        <f>SUM(H15,H36)-20</f>
        <v>21.993544</v>
      </c>
      <c r="I59">
        <f>SUM(I15,I36)-20</f>
        <v>23.582407000000003</v>
      </c>
      <c r="J59">
        <f>SUM(J15,J36)-20</f>
        <v>25.412974000000006</v>
      </c>
      <c r="K59">
        <f>SUM(K15,K36)-20</f>
        <v>27.665519000000003</v>
      </c>
      <c r="L59">
        <f>SUM(L15,L36)-20</f>
        <v>30.283130999999997</v>
      </c>
      <c r="M59">
        <f>SUM(M15,M36)-20</f>
        <v>33.294665000000002</v>
      </c>
      <c r="N59">
        <f>SUM(N15,N36)-20</f>
        <v>36.544052000000001</v>
      </c>
      <c r="O59">
        <f>SUM(O15,O36)-20</f>
        <v>39.681241999999997</v>
      </c>
      <c r="P59">
        <f>SUM(P15,P36)-20</f>
        <v>42.603138999999999</v>
      </c>
      <c r="Q59">
        <f>SUM(Q15,Q36)-20</f>
        <v>43.841290999999998</v>
      </c>
    </row>
    <row r="60" spans="1:17">
      <c r="A60">
        <v>2800</v>
      </c>
      <c r="B60">
        <f>SUM(B16,B37)-20</f>
        <v>15.975884999999998</v>
      </c>
      <c r="C60">
        <f>SUM(C16,C37)-20</f>
        <v>16.559013999999998</v>
      </c>
      <c r="D60">
        <f>SUM(D16,D37)-20</f>
        <v>17.596490000000003</v>
      </c>
      <c r="E60">
        <f>SUM(E16,E37)-20</f>
        <v>18.893706999999999</v>
      </c>
      <c r="F60">
        <f>SUM(F16,F37)-20</f>
        <v>20.280006</v>
      </c>
      <c r="G60">
        <f>SUM(G16,G37)-20</f>
        <v>21.663995999999997</v>
      </c>
      <c r="H60">
        <f>SUM(H16,H37)-20</f>
        <v>23.063450000000003</v>
      </c>
      <c r="I60">
        <f>SUM(I16,I37)-20</f>
        <v>24.547767</v>
      </c>
      <c r="J60">
        <f>SUM(J16,J37)-20</f>
        <v>26.299823000000004</v>
      </c>
      <c r="K60">
        <f>SUM(K16,K37)-20</f>
        <v>28.706021999999997</v>
      </c>
      <c r="L60">
        <f>SUM(L16,L37)-20</f>
        <v>31.432817999999997</v>
      </c>
      <c r="M60">
        <f>SUM(M16,M37)-20</f>
        <v>34.538601999999997</v>
      </c>
      <c r="N60">
        <f>SUM(N16,N37)-20</f>
        <v>37.771540999999999</v>
      </c>
      <c r="O60">
        <f>SUM(O16,O37)-20</f>
        <v>40.800446999999998</v>
      </c>
      <c r="P60">
        <f>SUM(P16,P37)-20</f>
        <v>43.597453999999999</v>
      </c>
      <c r="Q60">
        <f>SUM(Q16,Q37)-20</f>
        <v>44.877848</v>
      </c>
    </row>
    <row r="61" spans="1:17">
      <c r="A61">
        <v>2900</v>
      </c>
      <c r="B61">
        <f>SUM(B17,B38)-20</f>
        <v>17.036980999999997</v>
      </c>
      <c r="C61">
        <f>SUM(C17,C38)-20</f>
        <v>17.613543</v>
      </c>
      <c r="D61">
        <f>SUM(D17,D38)-20</f>
        <v>18.646447000000002</v>
      </c>
      <c r="E61">
        <f>SUM(E17,E38)-20</f>
        <v>19.943787999999998</v>
      </c>
      <c r="F61">
        <f>SUM(F17,F38)-20</f>
        <v>21.320799000000001</v>
      </c>
      <c r="G61">
        <f>SUM(G17,G38)-20</f>
        <v>22.629034000000004</v>
      </c>
      <c r="H61">
        <f>SUM(H17,H38)-20</f>
        <v>23.938953999999995</v>
      </c>
      <c r="I61">
        <f>SUM(I17,I38)-20</f>
        <v>25.292704000000001</v>
      </c>
      <c r="J61">
        <f>SUM(J17,J38)-20</f>
        <v>26.923082999999998</v>
      </c>
      <c r="K61">
        <f>SUM(K17,K38)-20</f>
        <v>29.459339999999997</v>
      </c>
      <c r="L61">
        <f>SUM(L17,L38)-20</f>
        <v>32.324259999999995</v>
      </c>
      <c r="M61">
        <f>SUM(M17,M38)-20</f>
        <v>35.474260000000001</v>
      </c>
      <c r="N61">
        <f>SUM(N17,N38)-20</f>
        <v>38.708192999999994</v>
      </c>
      <c r="O61">
        <f>SUM(O17,O38)-20</f>
        <v>41.629022000000006</v>
      </c>
      <c r="P61">
        <f>SUM(P17,P38)-20</f>
        <v>43.873249999999999</v>
      </c>
      <c r="Q61">
        <f>SUM(Q17,Q38)-20</f>
        <v>45.228747999999996</v>
      </c>
    </row>
    <row r="62" spans="1:17">
      <c r="A62">
        <v>3000</v>
      </c>
      <c r="B62">
        <f>SUM(B18,B39)-20</f>
        <v>17.897586000000004</v>
      </c>
      <c r="C62">
        <f>SUM(C18,C39)-20</f>
        <v>18.468594000000003</v>
      </c>
      <c r="D62">
        <f>SUM(D18,D39)-20</f>
        <v>19.499136</v>
      </c>
      <c r="E62">
        <f>SUM(E18,E39)-20</f>
        <v>20.800440999999999</v>
      </c>
      <c r="F62">
        <f>SUM(F18,F39)-20</f>
        <v>22.175404999999998</v>
      </c>
      <c r="G62">
        <f>SUM(G18,G39)-20</f>
        <v>23.414218000000005</v>
      </c>
      <c r="H62">
        <f>SUM(H18,H39)-20</f>
        <v>24.644384000000002</v>
      </c>
      <c r="I62">
        <f>SUM(I18,I39)-20</f>
        <v>25.877454999999998</v>
      </c>
      <c r="J62">
        <f>SUM(J18,J39)-20</f>
        <v>27.398466999999997</v>
      </c>
      <c r="K62">
        <f>SUM(K18,K39)-20</f>
        <v>30.053837000000001</v>
      </c>
      <c r="L62">
        <f>SUM(L18,L39)-20</f>
        <v>32.983705</v>
      </c>
      <c r="M62">
        <f>SUM(M18,M39)-20</f>
        <v>36.181871999999998</v>
      </c>
      <c r="N62">
        <f>SUM(N18,N39)-20</f>
        <v>39.427324999999996</v>
      </c>
      <c r="O62">
        <f>SUM(O18,O39)-20</f>
        <v>42.246624999999995</v>
      </c>
      <c r="P62">
        <f>SUM(P18,P39)-20</f>
        <v>44.760599999999997</v>
      </c>
      <c r="Q62">
        <f>SUM(Q18,Q39)-20</f>
        <v>46.160624999999996</v>
      </c>
    </row>
    <row r="63" spans="1:17">
      <c r="A63">
        <v>3200</v>
      </c>
      <c r="B63">
        <f>SUM(B19,B40)-20</f>
        <v>18.508642999999999</v>
      </c>
      <c r="C63">
        <f>SUM(C19,C40)-20</f>
        <v>19.076809999999995</v>
      </c>
      <c r="D63">
        <f>SUM(D19,D40)-20</f>
        <v>20.109662</v>
      </c>
      <c r="E63">
        <f>SUM(E19,E40)-20</f>
        <v>21.422651000000002</v>
      </c>
      <c r="F63">
        <f>SUM(F19,F40)-20</f>
        <v>22.809334</v>
      </c>
      <c r="G63">
        <f>SUM(G19,G40)-20</f>
        <v>24.014010999999996</v>
      </c>
      <c r="H63">
        <f>SUM(H19,H40)-20</f>
        <v>25.202127000000004</v>
      </c>
      <c r="I63">
        <f>SUM(I19,I40)-20</f>
        <v>26.376178999999993</v>
      </c>
      <c r="J63">
        <f>SUM(J19,J40)-20</f>
        <v>27.864421999999998</v>
      </c>
      <c r="K63">
        <f>SUM(K19,K40)-20</f>
        <v>30.608057000000002</v>
      </c>
      <c r="L63">
        <f>SUM(L19,L40)-20</f>
        <v>33.617598999999998</v>
      </c>
      <c r="M63">
        <f>SUM(M19,M40)-20</f>
        <v>36.887061000000003</v>
      </c>
      <c r="N63">
        <f>SUM(N19,N40)-20</f>
        <v>40.129663000000001</v>
      </c>
      <c r="O63">
        <f>SUM(O19,O40)-20</f>
        <v>43.142331999999996</v>
      </c>
      <c r="P63">
        <f>SUM(P19,P40)-20</f>
        <v>45.616882000000004</v>
      </c>
      <c r="Q63">
        <f>SUM(Q19,Q40)-20</f>
        <v>47.061858000000001</v>
      </c>
    </row>
    <row r="64" spans="1:17">
      <c r="A64">
        <v>3300</v>
      </c>
      <c r="B64">
        <f>SUM(B20,B41)-20</f>
        <v>18.866776999999999</v>
      </c>
      <c r="C64">
        <f>SUM(C20,C41)-20</f>
        <v>19.434645000000003</v>
      </c>
      <c r="D64">
        <f>SUM(D20,D41)-20</f>
        <v>20.473433999999997</v>
      </c>
      <c r="E64">
        <f>SUM(E20,E41)-20</f>
        <v>21.802999999999997</v>
      </c>
      <c r="F64">
        <f>SUM(F20,F41)-20</f>
        <v>23.211376000000001</v>
      </c>
      <c r="G64">
        <f>SUM(G20,G41)-20</f>
        <v>24.419534999999996</v>
      </c>
      <c r="H64">
        <f>SUM(H20,H41)-20</f>
        <v>25.606706000000003</v>
      </c>
      <c r="I64">
        <f>SUM(I20,I41)-20</f>
        <v>26.794235</v>
      </c>
      <c r="J64">
        <f>SUM(J20,J41)-20</f>
        <v>28.331122000000001</v>
      </c>
      <c r="K64">
        <f>SUM(K20,K41)-20</f>
        <v>31.174202000000001</v>
      </c>
      <c r="L64">
        <f>SUM(L20,L41)-20</f>
        <v>34.331564999999998</v>
      </c>
      <c r="M64">
        <f>SUM(M20,M41)-20</f>
        <v>37.750766999999996</v>
      </c>
      <c r="N64">
        <f>SUM(N20,N41)-20</f>
        <v>41.164603999999997</v>
      </c>
      <c r="O64">
        <f>SUM(O20,O41)-20</f>
        <v>44.420360000000002</v>
      </c>
      <c r="P64">
        <f>SUM(P20,P41)-20</f>
        <v>47.199712000000005</v>
      </c>
      <c r="Q64">
        <f>SUM(Q20,Q41)-20</f>
        <v>48.735272000000009</v>
      </c>
    </row>
    <row r="65" spans="1:17">
      <c r="A65">
        <v>3500</v>
      </c>
      <c r="B65">
        <f>SUM(B21,B42)-20</f>
        <v>19.020938000000001</v>
      </c>
      <c r="C65">
        <f>SUM(C21,C42)-20</f>
        <v>19.589452000000001</v>
      </c>
      <c r="D65">
        <f>SUM(D21,D42)-20</f>
        <v>20.633286999999996</v>
      </c>
      <c r="E65">
        <f>SUM(E21,E42)-20</f>
        <v>21.975206999999997</v>
      </c>
      <c r="F65">
        <f>SUM(F21,F42)-20</f>
        <v>23.401162999999997</v>
      </c>
      <c r="G65">
        <f>SUM(G21,G42)-20</f>
        <v>24.624006000000001</v>
      </c>
      <c r="H65">
        <f>SUM(H21,H42)-20</f>
        <v>25.825101000000004</v>
      </c>
      <c r="I65">
        <f>SUM(I21,I42)-20</f>
        <v>27.048427000000004</v>
      </c>
      <c r="J65">
        <f>SUM(J21,J42)-20</f>
        <v>28.667822999999999</v>
      </c>
      <c r="K65">
        <f>SUM(K21,K42)-20</f>
        <v>31.571241000000001</v>
      </c>
      <c r="L65">
        <f>SUM(L21,L42)-20</f>
        <v>34.919410999999997</v>
      </c>
      <c r="M65">
        <f>SUM(M21,M42)-20</f>
        <v>38.458321999999995</v>
      </c>
      <c r="N65">
        <f>SUM(N21,N42)-20</f>
        <v>42.079478000000002</v>
      </c>
      <c r="O65">
        <f>SUM(O21,O42)-20</f>
        <v>45.570055999999994</v>
      </c>
      <c r="P65">
        <f>SUM(P21,P42)-20</f>
        <v>49.506157999999999</v>
      </c>
      <c r="Q65">
        <f>SUM(Q21,Q42)-20</f>
        <v>51.177779000000001</v>
      </c>
    </row>
  </sheetData>
  <conditionalFormatting sqref="B24:Q42">
    <cfRule type="colorScale" priority="10">
      <colorScale>
        <cfvo type="min" val="0"/>
        <cfvo type="percentile" val="50"/>
        <cfvo type="max" val="0"/>
        <color rgb="FF00B050"/>
        <color rgb="FFFFEB84"/>
        <color rgb="FFFF0000"/>
      </colorScale>
    </cfRule>
    <cfRule type="colorScale" priority="11">
      <colorScale>
        <cfvo type="min" val="0"/>
        <cfvo type="percentile" val="50"/>
        <cfvo type="max" val="0"/>
        <color rgb="FF63BE7B"/>
        <color rgb="FFFFEB84"/>
        <color rgb="FFF8696B"/>
      </colorScale>
    </cfRule>
  </conditionalFormatting>
  <conditionalFormatting sqref="F3:Q21">
    <cfRule type="colorScale" priority="9">
      <colorScale>
        <cfvo type="min" val="0"/>
        <cfvo type="percentile" val="50"/>
        <cfvo type="max" val="0"/>
        <color rgb="FF00B050"/>
        <color rgb="FFFFEB84"/>
        <color rgb="FFFF0000"/>
      </colorScale>
    </cfRule>
  </conditionalFormatting>
  <conditionalFormatting sqref="B3:Q21">
    <cfRule type="colorScale" priority="8">
      <colorScale>
        <cfvo type="min" val="0"/>
        <cfvo type="percentile" val="50"/>
        <cfvo type="max" val="0"/>
        <color rgb="FF00B050"/>
        <color rgb="FFFFEB84"/>
        <color rgb="FFFF0000"/>
      </colorScale>
    </cfRule>
  </conditionalFormatting>
  <conditionalFormatting sqref="B47:Q65">
    <cfRule type="colorScale" priority="7">
      <colorScale>
        <cfvo type="min" val="0"/>
        <cfvo type="percentile" val="50"/>
        <cfvo type="max" val="0"/>
        <color rgb="FF00B050"/>
        <color rgb="FFFFEB84"/>
        <color rgb="FFFF0000"/>
      </colorScale>
    </cfRule>
  </conditionalFormatting>
  <conditionalFormatting sqref="A3:A21">
    <cfRule type="dataBar" priority="6">
      <dataBar>
        <cfvo type="min" val="0"/>
        <cfvo type="max" val="0"/>
        <color rgb="FFFF555A"/>
      </dataBar>
    </cfRule>
  </conditionalFormatting>
  <conditionalFormatting sqref="A24:A42">
    <cfRule type="dataBar" priority="5">
      <dataBar>
        <cfvo type="min" val="0"/>
        <cfvo type="max" val="0"/>
        <color rgb="FFFF555A"/>
      </dataBar>
    </cfRule>
  </conditionalFormatting>
  <conditionalFormatting sqref="A47:A65">
    <cfRule type="dataBar" priority="4">
      <dataBar>
        <cfvo type="min" val="0"/>
        <cfvo type="max" val="0"/>
        <color rgb="FFFF555A"/>
      </dataBar>
    </cfRule>
  </conditionalFormatting>
  <conditionalFormatting sqref="B46:Q46">
    <cfRule type="dataBar" priority="3">
      <dataBar>
        <cfvo type="min" val="0"/>
        <cfvo type="max" val="0"/>
        <color rgb="FFFF555A"/>
      </dataBar>
    </cfRule>
  </conditionalFormatting>
  <conditionalFormatting sqref="B23:Q23">
    <cfRule type="dataBar" priority="2">
      <dataBar>
        <cfvo type="min" val="0"/>
        <cfvo type="max" val="0"/>
        <color rgb="FFFF555A"/>
      </dataBar>
    </cfRule>
  </conditionalFormatting>
  <conditionalFormatting sqref="B2:Q2">
    <cfRule type="dataBar" priority="1">
      <dataBar>
        <cfvo type="min" val="0"/>
        <cfvo type="max" val="0"/>
        <color rgb="FFFF555A"/>
      </dataBar>
    </cfRule>
  </conditionalFormatting>
  <pageMargins left="0.78749999999999998" right="0.78749999999999998" top="1.0249999999999999" bottom="1.0249999999999999" header="0.78749999999999998" footer="0.78749999999999998"/>
  <pageSetup firstPageNumber="0" orientation="portrait" horizontalDpi="300" verticalDpi="300" r:id="rId1"/>
  <headerFooter alignWithMargins="0">
    <oddHeader>&amp;C&amp;A</oddHeader>
    <oddFooter>&amp;CPage &amp;P</oddFooter>
  </headerFooter>
  <drawing r:id="rId2"/>
</worksheet>
</file>

<file path=xl/worksheets/sheet3.xml><?xml version="1.0" encoding="utf-8"?>
<worksheet xmlns="http://schemas.openxmlformats.org/spreadsheetml/2006/main" xmlns:r="http://schemas.openxmlformats.org/officeDocument/2006/relationships">
  <dimension ref="A1"/>
  <sheetViews>
    <sheetView zoomScale="110" zoomScaleNormal="110" workbookViewId="0"/>
  </sheetViews>
  <sheetFormatPr defaultColWidth="11.5703125" defaultRowHeight="12.75"/>
  <sheetData/>
  <pageMargins left="0.78749999999999998" right="0.78749999999999998" top="1.0249999999999999" bottom="1.0249999999999999" header="0.78749999999999998" footer="0.78749999999999998"/>
  <pageSetup firstPageNumber="0" orientation="portrait" horizontalDpi="300" verticalDpi="300"/>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CIDraughn</dc:creator>
  <cp:lastModifiedBy>CIDraughn</cp:lastModifiedBy>
  <dcterms:created xsi:type="dcterms:W3CDTF">2011-10-25T22:26:22Z</dcterms:created>
  <dcterms:modified xsi:type="dcterms:W3CDTF">2011-10-25T22:26:22Z</dcterms:modified>
</cp:coreProperties>
</file>